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filterPrivacy="1" defaultThemeVersion="124226"/>
  <xr:revisionPtr revIDLastSave="0" documentId="13_ncr:1_{E8BD2A23-CC92-410C-B8AC-2076BBD08A7B}" xr6:coauthVersionLast="47" xr6:coauthVersionMax="47" xr10:uidLastSave="{00000000-0000-0000-0000-000000000000}"/>
  <bookViews>
    <workbookView xWindow="-118" yWindow="-118" windowWidth="25370" windowHeight="13759" activeTab="1" xr2:uid="{00000000-000D-0000-FFFF-FFFF00000000}"/>
  </bookViews>
  <sheets>
    <sheet name="Доходы" sheetId="2" r:id="rId1"/>
    <sheet name="Расходы" sheetId="1" r:id="rId2"/>
    <sheet name="Источники" sheetId="3" state="hidden" r:id="rId3"/>
    <sheet name="Лист1" sheetId="4" state="hidden" r:id="rId4"/>
  </sheets>
  <calcPr calcId="181029"/>
</workbook>
</file>

<file path=xl/calcChain.xml><?xml version="1.0" encoding="utf-8"?>
<calcChain xmlns="http://schemas.openxmlformats.org/spreadsheetml/2006/main">
  <c r="G25" i="1" l="1"/>
  <c r="G57" i="1"/>
  <c r="G49" i="1"/>
  <c r="D206" i="1"/>
  <c r="G177" i="1"/>
  <c r="H177" i="1" s="1"/>
  <c r="G180" i="1" l="1"/>
  <c r="G46" i="1"/>
  <c r="G179" i="1"/>
  <c r="G178" i="1"/>
  <c r="H178" i="1" s="1"/>
  <c r="G48" i="1"/>
  <c r="H82" i="1" l="1"/>
  <c r="J146" i="1" l="1"/>
  <c r="D102" i="2" l="1"/>
  <c r="D95" i="2"/>
  <c r="E95" i="2"/>
  <c r="E103" i="2"/>
  <c r="D103" i="2"/>
  <c r="D91" i="2" l="1"/>
  <c r="D104" i="2"/>
  <c r="D96" i="2"/>
  <c r="F25" i="1" l="1"/>
  <c r="G174" i="1"/>
  <c r="J142" i="1" l="1"/>
  <c r="J143" i="1"/>
  <c r="J132" i="1" l="1"/>
  <c r="I132" i="1"/>
  <c r="K133" i="1"/>
  <c r="K134" i="1"/>
  <c r="J129" i="1"/>
  <c r="K129" i="1" s="1"/>
  <c r="K128" i="1"/>
  <c r="L182" i="1" l="1"/>
  <c r="I173" i="1"/>
  <c r="C173" i="1"/>
  <c r="F6" i="1" l="1"/>
  <c r="G6" i="1"/>
  <c r="D6" i="1"/>
  <c r="F55" i="1" l="1"/>
  <c r="H54" i="1"/>
  <c r="D33" i="1" l="1"/>
  <c r="F108" i="1"/>
  <c r="G108" i="1"/>
  <c r="H181" i="1"/>
  <c r="J173" i="1" l="1"/>
  <c r="H64" i="1" l="1"/>
  <c r="D173" i="1" l="1"/>
  <c r="G33" i="1" l="1"/>
  <c r="H57" i="1"/>
  <c r="M173" i="1" l="1"/>
  <c r="G18" i="1"/>
  <c r="E115" i="2" l="1"/>
  <c r="D115" i="2" l="1"/>
  <c r="D15" i="2" l="1"/>
  <c r="D8" i="2"/>
  <c r="H109" i="1" l="1"/>
  <c r="C61" i="1" l="1"/>
  <c r="N55" i="1"/>
  <c r="M55" i="1"/>
  <c r="J55" i="1"/>
  <c r="I55" i="1"/>
  <c r="D55" i="1"/>
  <c r="C55" i="1"/>
  <c r="N33" i="1"/>
  <c r="M33" i="1"/>
  <c r="J33" i="1"/>
  <c r="I33" i="1"/>
  <c r="C33" i="1"/>
  <c r="N18" i="1"/>
  <c r="M18" i="1"/>
  <c r="J18" i="1"/>
  <c r="I18" i="1"/>
  <c r="D18" i="1"/>
  <c r="C18" i="1"/>
  <c r="N6" i="1"/>
  <c r="M6" i="1"/>
  <c r="J6" i="1"/>
  <c r="I6" i="1"/>
  <c r="H180" i="1"/>
  <c r="H106" i="1"/>
  <c r="H9" i="1"/>
  <c r="N173" i="1"/>
  <c r="H63" i="1" l="1"/>
  <c r="G55" i="1"/>
  <c r="F18" i="1"/>
  <c r="H10" i="1"/>
  <c r="H27" i="1"/>
  <c r="F33" i="1" l="1"/>
  <c r="H48" i="1"/>
  <c r="H49" i="1"/>
  <c r="G173" i="1"/>
  <c r="L173" i="1" s="1"/>
  <c r="H33" i="1" l="1"/>
  <c r="H179" i="1"/>
  <c r="F173" i="1"/>
  <c r="E40" i="1" l="1"/>
  <c r="E44" i="1"/>
  <c r="E72" i="1"/>
  <c r="E73" i="1"/>
  <c r="E43" i="1"/>
  <c r="E41" i="1"/>
  <c r="E39" i="1"/>
  <c r="J140" i="1" l="1"/>
  <c r="I140" i="1"/>
  <c r="I127" i="1"/>
  <c r="K131" i="1"/>
  <c r="N144" i="1" l="1"/>
  <c r="M144" i="1"/>
  <c r="J144" i="1"/>
  <c r="I144" i="1"/>
  <c r="J127" i="1"/>
  <c r="K171" i="1"/>
  <c r="K175" i="1"/>
  <c r="K174" i="1"/>
  <c r="G61" i="1" l="1"/>
  <c r="N87" i="1"/>
  <c r="M87" i="1"/>
  <c r="J87" i="1"/>
  <c r="I87" i="1"/>
  <c r="G87" i="1"/>
  <c r="F87" i="1"/>
  <c r="D87" i="1"/>
  <c r="C87" i="1"/>
  <c r="E36" i="1" l="1"/>
  <c r="E35" i="1"/>
  <c r="F81" i="1" l="1"/>
  <c r="G81" i="1"/>
  <c r="H81" i="1" s="1"/>
  <c r="D81" i="1"/>
  <c r="K75" i="1" l="1"/>
  <c r="H23" i="1" l="1"/>
  <c r="D144" i="1" l="1"/>
  <c r="K177" i="1"/>
  <c r="H47" i="1"/>
  <c r="H46" i="1"/>
  <c r="E70" i="1" l="1"/>
  <c r="E71" i="1"/>
  <c r="E74" i="1"/>
  <c r="G111" i="1"/>
  <c r="F111" i="1"/>
  <c r="H113" i="1"/>
  <c r="H75" i="1" l="1"/>
  <c r="K146" i="1" l="1"/>
  <c r="K147" i="1"/>
  <c r="K149" i="1"/>
  <c r="K145" i="1"/>
  <c r="H25" i="1"/>
  <c r="G11" i="1" l="1"/>
  <c r="F11" i="1"/>
  <c r="D11" i="1"/>
  <c r="D14" i="1"/>
  <c r="G14" i="1"/>
  <c r="F14" i="1"/>
  <c r="K116" i="1" l="1"/>
  <c r="K130" i="1"/>
  <c r="G28" i="1" l="1"/>
  <c r="F28" i="1"/>
  <c r="G100" i="1"/>
  <c r="K92" i="1"/>
  <c r="K95" i="1"/>
  <c r="K97" i="1"/>
  <c r="K136" i="1"/>
  <c r="E38" i="1"/>
  <c r="E68" i="1"/>
  <c r="E62" i="1"/>
  <c r="E125" i="1" l="1"/>
  <c r="E65" i="1" l="1"/>
  <c r="E67" i="1"/>
  <c r="E66" i="1" l="1"/>
  <c r="E69" i="1"/>
  <c r="H6" i="1" l="1"/>
  <c r="C6" i="1"/>
  <c r="H89" i="1"/>
  <c r="H88" i="1" l="1"/>
  <c r="F5" i="1" l="1"/>
  <c r="H112" i="1"/>
  <c r="G5" i="1"/>
  <c r="H5" i="1" l="1"/>
  <c r="H18" i="1"/>
  <c r="H173" i="1"/>
  <c r="E8" i="2" l="1"/>
  <c r="F8" i="2"/>
  <c r="E27" i="2"/>
  <c r="F27" i="2"/>
  <c r="E52" i="2"/>
  <c r="F52" i="2"/>
  <c r="D52" i="2"/>
  <c r="F115" i="2"/>
  <c r="E32" i="2" l="1"/>
  <c r="F32" i="2"/>
  <c r="D32" i="2"/>
  <c r="D27" i="2"/>
  <c r="F91" i="2" l="1"/>
  <c r="F90" i="2" s="1"/>
  <c r="F26" i="2" s="1"/>
  <c r="F25" i="2" s="1"/>
  <c r="E91" i="2"/>
  <c r="E90" i="2" s="1"/>
  <c r="E26" i="2" s="1"/>
  <c r="E25" i="2" s="1"/>
  <c r="D90" i="2"/>
  <c r="F15" i="2"/>
  <c r="F6" i="2" s="1"/>
  <c r="E15" i="2"/>
  <c r="E6" i="2" s="1"/>
  <c r="D6" i="2"/>
  <c r="E193" i="1" s="1"/>
  <c r="E125" i="2" l="1"/>
  <c r="F125" i="2"/>
  <c r="D26" i="2"/>
  <c r="D25" i="2" s="1"/>
  <c r="H9" i="3" s="1"/>
  <c r="H8" i="3"/>
  <c r="D125" i="2" l="1"/>
  <c r="F192" i="1" s="1"/>
  <c r="E192" i="1" s="1"/>
  <c r="N61" i="1" l="1"/>
  <c r="M61" i="1"/>
  <c r="J61" i="1"/>
  <c r="I61" i="1"/>
  <c r="F61" i="1"/>
  <c r="H61" i="1" s="1"/>
  <c r="K61" i="1" l="1"/>
  <c r="D61" i="1"/>
  <c r="L61" i="1" l="1"/>
  <c r="E61" i="1"/>
  <c r="H6" i="3" l="1"/>
  <c r="N168" i="1"/>
  <c r="M168" i="1"/>
  <c r="N165" i="1"/>
  <c r="M165" i="1"/>
  <c r="J168" i="1"/>
  <c r="I168" i="1"/>
  <c r="J165" i="1"/>
  <c r="I165" i="1"/>
  <c r="G168" i="1"/>
  <c r="F168" i="1"/>
  <c r="G165" i="1"/>
  <c r="F165" i="1"/>
  <c r="D165" i="1"/>
  <c r="D168" i="1"/>
  <c r="C168" i="1"/>
  <c r="C165" i="1"/>
  <c r="N160" i="1"/>
  <c r="M160" i="1"/>
  <c r="N158" i="1"/>
  <c r="M158" i="1"/>
  <c r="J160" i="1"/>
  <c r="I160" i="1"/>
  <c r="J158" i="1"/>
  <c r="I158" i="1"/>
  <c r="G160" i="1"/>
  <c r="F160" i="1"/>
  <c r="G158" i="1"/>
  <c r="F158" i="1"/>
  <c r="D158" i="1"/>
  <c r="D160" i="1"/>
  <c r="C160" i="1"/>
  <c r="C158" i="1"/>
  <c r="N155" i="1"/>
  <c r="M155" i="1"/>
  <c r="N153" i="1"/>
  <c r="M153" i="1"/>
  <c r="J155" i="1"/>
  <c r="I155" i="1"/>
  <c r="J153" i="1"/>
  <c r="I153" i="1"/>
  <c r="G155" i="1"/>
  <c r="F155" i="1"/>
  <c r="G153" i="1"/>
  <c r="F153" i="1"/>
  <c r="D153" i="1"/>
  <c r="D155" i="1"/>
  <c r="C155" i="1"/>
  <c r="C153" i="1"/>
  <c r="N140" i="1"/>
  <c r="M140" i="1"/>
  <c r="G144" i="1"/>
  <c r="L144" i="1" s="1"/>
  <c r="F144" i="1"/>
  <c r="G140" i="1"/>
  <c r="F140" i="1"/>
  <c r="D140" i="1"/>
  <c r="C144" i="1"/>
  <c r="C140" i="1"/>
  <c r="L155" i="1" l="1"/>
  <c r="L160" i="1"/>
  <c r="L168" i="1"/>
  <c r="L165" i="1"/>
  <c r="L153" i="1"/>
  <c r="L140" i="1"/>
  <c r="L158" i="1"/>
  <c r="F152" i="1"/>
  <c r="M152" i="1"/>
  <c r="M157" i="1"/>
  <c r="F164" i="1"/>
  <c r="M164" i="1"/>
  <c r="G152" i="1"/>
  <c r="N152" i="1"/>
  <c r="G164" i="1"/>
  <c r="J152" i="1"/>
  <c r="G157" i="1"/>
  <c r="J164" i="1"/>
  <c r="I157" i="1"/>
  <c r="I164" i="1"/>
  <c r="M139" i="1"/>
  <c r="C152" i="1"/>
  <c r="D139" i="1"/>
  <c r="I152" i="1"/>
  <c r="F139" i="1"/>
  <c r="D157" i="1"/>
  <c r="D152" i="1"/>
  <c r="N157" i="1"/>
  <c r="G139" i="1"/>
  <c r="J157" i="1"/>
  <c r="N164" i="1"/>
  <c r="N139" i="1"/>
  <c r="D164" i="1"/>
  <c r="F157" i="1"/>
  <c r="C164" i="1"/>
  <c r="C157" i="1"/>
  <c r="C139" i="1"/>
  <c r="N137" i="1"/>
  <c r="M137" i="1"/>
  <c r="N135" i="1"/>
  <c r="M135" i="1"/>
  <c r="N132" i="1"/>
  <c r="M132" i="1"/>
  <c r="N127" i="1"/>
  <c r="M127" i="1"/>
  <c r="J137" i="1"/>
  <c r="I137" i="1"/>
  <c r="J135" i="1"/>
  <c r="I135" i="1"/>
  <c r="G137" i="1"/>
  <c r="F137" i="1"/>
  <c r="G135" i="1"/>
  <c r="F135" i="1"/>
  <c r="G132" i="1"/>
  <c r="F132" i="1"/>
  <c r="G127" i="1"/>
  <c r="F127" i="1"/>
  <c r="D137" i="1"/>
  <c r="D135" i="1"/>
  <c r="D132" i="1"/>
  <c r="D127" i="1"/>
  <c r="C127" i="1"/>
  <c r="C132" i="1"/>
  <c r="C135" i="1"/>
  <c r="C137" i="1"/>
  <c r="N124" i="1"/>
  <c r="M124" i="1"/>
  <c r="N122" i="1"/>
  <c r="M122" i="1"/>
  <c r="J124" i="1"/>
  <c r="I124" i="1"/>
  <c r="J122" i="1"/>
  <c r="I122" i="1"/>
  <c r="G122" i="1"/>
  <c r="F122" i="1"/>
  <c r="D124" i="1"/>
  <c r="D122" i="1"/>
  <c r="C124" i="1"/>
  <c r="C122" i="1"/>
  <c r="N119" i="1"/>
  <c r="M119" i="1"/>
  <c r="J119" i="1"/>
  <c r="I119" i="1"/>
  <c r="G119" i="1"/>
  <c r="F119" i="1"/>
  <c r="D119" i="1"/>
  <c r="C119" i="1"/>
  <c r="N117" i="1"/>
  <c r="M117" i="1"/>
  <c r="J117" i="1"/>
  <c r="I117" i="1"/>
  <c r="G117" i="1"/>
  <c r="F117" i="1"/>
  <c r="D117" i="1"/>
  <c r="C117" i="1"/>
  <c r="N115" i="1"/>
  <c r="M115" i="1"/>
  <c r="M114" i="1" s="1"/>
  <c r="J115" i="1"/>
  <c r="I115" i="1"/>
  <c r="G115" i="1"/>
  <c r="F115" i="1"/>
  <c r="D115" i="1"/>
  <c r="C115" i="1"/>
  <c r="N111" i="1"/>
  <c r="M111" i="1"/>
  <c r="J111" i="1"/>
  <c r="I111" i="1"/>
  <c r="D111" i="1"/>
  <c r="C111" i="1"/>
  <c r="N108" i="1"/>
  <c r="M108" i="1"/>
  <c r="J108" i="1"/>
  <c r="I108" i="1"/>
  <c r="D108" i="1"/>
  <c r="C108" i="1"/>
  <c r="N105" i="1"/>
  <c r="M105" i="1"/>
  <c r="J105" i="1"/>
  <c r="I105" i="1"/>
  <c r="G105" i="1"/>
  <c r="F105" i="1"/>
  <c r="D105" i="1"/>
  <c r="C105" i="1"/>
  <c r="N99" i="1"/>
  <c r="M99" i="1"/>
  <c r="J99" i="1"/>
  <c r="I99" i="1"/>
  <c r="G99" i="1"/>
  <c r="F99" i="1"/>
  <c r="D99" i="1"/>
  <c r="C99" i="1"/>
  <c r="N96" i="1"/>
  <c r="M96" i="1"/>
  <c r="J96" i="1"/>
  <c r="I96" i="1"/>
  <c r="G96" i="1"/>
  <c r="F96" i="1"/>
  <c r="N94" i="1"/>
  <c r="M94" i="1"/>
  <c r="J94" i="1"/>
  <c r="I94" i="1"/>
  <c r="G94" i="1"/>
  <c r="F94" i="1"/>
  <c r="D96" i="1"/>
  <c r="C96" i="1"/>
  <c r="D94" i="1"/>
  <c r="C94" i="1"/>
  <c r="N91" i="1"/>
  <c r="M91" i="1"/>
  <c r="J91" i="1"/>
  <c r="I91" i="1"/>
  <c r="G91" i="1"/>
  <c r="F91" i="1"/>
  <c r="D91" i="1"/>
  <c r="C91" i="1"/>
  <c r="N85" i="1"/>
  <c r="M85" i="1"/>
  <c r="J85" i="1"/>
  <c r="I85" i="1"/>
  <c r="G85" i="1"/>
  <c r="F85" i="1"/>
  <c r="D85" i="1"/>
  <c r="C85" i="1"/>
  <c r="N81" i="1"/>
  <c r="M81" i="1"/>
  <c r="J81" i="1"/>
  <c r="I81" i="1"/>
  <c r="C81" i="1"/>
  <c r="N78" i="1"/>
  <c r="M78" i="1"/>
  <c r="J78" i="1"/>
  <c r="I78" i="1"/>
  <c r="G78" i="1"/>
  <c r="F78" i="1"/>
  <c r="D78" i="1"/>
  <c r="C78" i="1"/>
  <c r="N76" i="1"/>
  <c r="M76" i="1"/>
  <c r="J76" i="1"/>
  <c r="I76" i="1"/>
  <c r="G76" i="1"/>
  <c r="F76" i="1"/>
  <c r="D76" i="1"/>
  <c r="C76" i="1"/>
  <c r="G60" i="1" l="1"/>
  <c r="M60" i="1"/>
  <c r="H122" i="1"/>
  <c r="H105" i="1"/>
  <c r="I139" i="1"/>
  <c r="L135" i="1"/>
  <c r="K127" i="1"/>
  <c r="K135" i="1"/>
  <c r="K96" i="1"/>
  <c r="K91" i="1"/>
  <c r="M80" i="1"/>
  <c r="K94" i="1"/>
  <c r="H108" i="1"/>
  <c r="E124" i="1"/>
  <c r="N107" i="1"/>
  <c r="L137" i="1"/>
  <c r="H87" i="1"/>
  <c r="H111" i="1"/>
  <c r="L127" i="1"/>
  <c r="L164" i="1"/>
  <c r="L132" i="1"/>
  <c r="L157" i="1"/>
  <c r="I107" i="1"/>
  <c r="L78" i="1"/>
  <c r="L87" i="1"/>
  <c r="L94" i="1"/>
  <c r="N93" i="1"/>
  <c r="L99" i="1"/>
  <c r="L105" i="1"/>
  <c r="D107" i="1"/>
  <c r="L108" i="1"/>
  <c r="L111" i="1"/>
  <c r="L115" i="1"/>
  <c r="L117" i="1"/>
  <c r="L119" i="1"/>
  <c r="L76" i="1"/>
  <c r="L85" i="1"/>
  <c r="L122" i="1"/>
  <c r="L81" i="1"/>
  <c r="L91" i="1"/>
  <c r="L96" i="1"/>
  <c r="L124" i="1"/>
  <c r="L152" i="1"/>
  <c r="I121" i="1"/>
  <c r="J93" i="1"/>
  <c r="M121" i="1"/>
  <c r="D121" i="1"/>
  <c r="F80" i="1"/>
  <c r="J121" i="1"/>
  <c r="C126" i="1"/>
  <c r="F121" i="1"/>
  <c r="N121" i="1"/>
  <c r="M126" i="1"/>
  <c r="G93" i="1"/>
  <c r="N126" i="1"/>
  <c r="C121" i="1"/>
  <c r="F126" i="1"/>
  <c r="I126" i="1"/>
  <c r="J126" i="1"/>
  <c r="D126" i="1"/>
  <c r="I114" i="1"/>
  <c r="J114" i="1"/>
  <c r="I93" i="1"/>
  <c r="M107" i="1"/>
  <c r="G121" i="1"/>
  <c r="G126" i="1"/>
  <c r="C114" i="1"/>
  <c r="N114" i="1"/>
  <c r="F114" i="1"/>
  <c r="G114" i="1"/>
  <c r="D114" i="1"/>
  <c r="J107" i="1"/>
  <c r="F107" i="1"/>
  <c r="G107" i="1"/>
  <c r="C107" i="1"/>
  <c r="M98" i="1"/>
  <c r="N98" i="1"/>
  <c r="I98" i="1"/>
  <c r="J98" i="1"/>
  <c r="F98" i="1"/>
  <c r="G98" i="1"/>
  <c r="D98" i="1"/>
  <c r="C98" i="1"/>
  <c r="M93" i="1"/>
  <c r="F93" i="1"/>
  <c r="D93" i="1"/>
  <c r="F60" i="1"/>
  <c r="H60" i="1" s="1"/>
  <c r="I60" i="1"/>
  <c r="I80" i="1"/>
  <c r="C93" i="1"/>
  <c r="J80" i="1"/>
  <c r="N80" i="1"/>
  <c r="G80" i="1"/>
  <c r="D80" i="1"/>
  <c r="C80" i="1"/>
  <c r="N60" i="1"/>
  <c r="J60" i="1"/>
  <c r="D60" i="1"/>
  <c r="C60" i="1"/>
  <c r="N58" i="1"/>
  <c r="M58" i="1"/>
  <c r="J58" i="1"/>
  <c r="I58" i="1"/>
  <c r="G58" i="1"/>
  <c r="F58" i="1"/>
  <c r="D58" i="1"/>
  <c r="C58" i="1"/>
  <c r="N52" i="1"/>
  <c r="M52" i="1"/>
  <c r="J52" i="1"/>
  <c r="I52" i="1"/>
  <c r="G52" i="1"/>
  <c r="F52" i="1"/>
  <c r="D52" i="1"/>
  <c r="C52" i="1"/>
  <c r="N50" i="1"/>
  <c r="M50" i="1"/>
  <c r="J50" i="1"/>
  <c r="I50" i="1"/>
  <c r="G50" i="1"/>
  <c r="F50" i="1"/>
  <c r="D50" i="1"/>
  <c r="C50" i="1"/>
  <c r="N28" i="1"/>
  <c r="M28" i="1"/>
  <c r="J28" i="1"/>
  <c r="I28" i="1"/>
  <c r="D28" i="1"/>
  <c r="D5" i="1" s="1"/>
  <c r="C28" i="1"/>
  <c r="N11" i="1"/>
  <c r="M11" i="1"/>
  <c r="J11" i="1"/>
  <c r="I11" i="1"/>
  <c r="C14" i="1"/>
  <c r="C11" i="1" s="1"/>
  <c r="H121" i="1" l="1"/>
  <c r="M32" i="1"/>
  <c r="D32" i="1"/>
  <c r="G32" i="1"/>
  <c r="K60" i="1"/>
  <c r="H98" i="1"/>
  <c r="F32" i="1"/>
  <c r="J139" i="1"/>
  <c r="L139" i="1" s="1"/>
  <c r="H55" i="1"/>
  <c r="N32" i="1"/>
  <c r="C32" i="1"/>
  <c r="H80" i="1"/>
  <c r="E60" i="1"/>
  <c r="H107" i="1"/>
  <c r="L11" i="1"/>
  <c r="I32" i="1"/>
  <c r="J32" i="1"/>
  <c r="L28" i="1"/>
  <c r="L52" i="1"/>
  <c r="L58" i="1"/>
  <c r="J5" i="1"/>
  <c r="L98" i="1"/>
  <c r="L55" i="1"/>
  <c r="L14" i="1"/>
  <c r="L60" i="1"/>
  <c r="L114" i="1"/>
  <c r="L6" i="1"/>
  <c r="L126" i="1"/>
  <c r="L50" i="1"/>
  <c r="L121" i="1"/>
  <c r="L80" i="1"/>
  <c r="L93" i="1"/>
  <c r="L107" i="1"/>
  <c r="L18" i="1"/>
  <c r="M5" i="1"/>
  <c r="M172" i="1" s="1"/>
  <c r="I5" i="1"/>
  <c r="N5" i="1"/>
  <c r="C5" i="1"/>
  <c r="N172" i="1" l="1"/>
  <c r="N183" i="1" s="1"/>
  <c r="I172" i="1"/>
  <c r="I183" i="1" s="1"/>
  <c r="J172" i="1"/>
  <c r="D172" i="1"/>
  <c r="D183" i="1" s="1"/>
  <c r="L5" i="1"/>
  <c r="C172" i="1"/>
  <c r="C183" i="1" s="1"/>
  <c r="J183" i="1" l="1"/>
  <c r="J189" i="1" s="1"/>
  <c r="D209" i="1" l="1"/>
  <c r="K183" i="1"/>
  <c r="H192" i="1"/>
  <c r="D189" i="1"/>
  <c r="J185" i="1"/>
  <c r="M183" i="1"/>
  <c r="L189" i="1" s="1"/>
  <c r="F172" i="1" l="1"/>
  <c r="F183" i="1" s="1"/>
  <c r="L33" i="1"/>
  <c r="G172" i="1" l="1"/>
  <c r="H32" i="1"/>
  <c r="L32" i="1"/>
  <c r="G183" i="1" l="1"/>
  <c r="G189" i="1" s="1"/>
  <c r="H172" i="1"/>
  <c r="L172" i="1"/>
  <c r="L183" i="1" l="1"/>
  <c r="I6" i="3"/>
  <c r="J6" i="3" s="1"/>
  <c r="H183" i="1"/>
  <c r="F193" i="1"/>
  <c r="F19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D8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добавила сумму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D37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458133 за счет дотации
</t>
        </r>
      </text>
    </comment>
  </commentList>
</comments>
</file>

<file path=xl/sharedStrings.xml><?xml version="1.0" encoding="utf-8"?>
<sst xmlns="http://schemas.openxmlformats.org/spreadsheetml/2006/main" count="532" uniqueCount="491">
  <si>
    <t>01.0.00</t>
  </si>
  <si>
    <t>Муниципальная программа  "Развитие культуры, туризма и молодежной политики в Тутаевском муниципальном районе"</t>
  </si>
  <si>
    <t>01.1.00</t>
  </si>
  <si>
    <t>Ведомственная  целевая  программа "Молодёжь»</t>
  </si>
  <si>
    <t>01.2.00</t>
  </si>
  <si>
    <t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t>
  </si>
  <si>
    <t>01.3.00</t>
  </si>
  <si>
    <t>Муниципальная  целевая  программа "Комплексные меры противодействия злоупотреблению наркотиками и их незаконному обороту"</t>
  </si>
  <si>
    <t>01.4.00</t>
  </si>
  <si>
    <t>Ведомственная целевая программа "Сохранение и развитие культуры Тутаевского муниципального района"</t>
  </si>
  <si>
    <t>01.5.00</t>
  </si>
  <si>
    <t>Муниципальная целевая программа "Профилактика правонарушений и усиление борьбы с преступностью в Тутаевском муниципальном районе"</t>
  </si>
  <si>
    <t>02.0.00</t>
  </si>
  <si>
    <t>Муниципальная программа "Развитие образования, физической культуры и спорта в Тутаевском муниципальном районе"</t>
  </si>
  <si>
    <t>02.1.00</t>
  </si>
  <si>
    <t xml:space="preserve">Ведомственная целевая программа "Развитие отрасли образования  Тутаевского муниципального района" </t>
  </si>
  <si>
    <t>02.2.00</t>
  </si>
  <si>
    <t>Муниципальная целевая программа  "Духовно-нравственное  воспитание и просвещение населения Тутаевского муниципального района "</t>
  </si>
  <si>
    <t>02.3.00</t>
  </si>
  <si>
    <t>Муниципальная целевая программа "Развитие физической культуры и спорта в Тутаевском муниципальном районе"</t>
  </si>
  <si>
    <t>02.4.00</t>
  </si>
  <si>
    <t>Муниципальная целевая программа "Развитие физкультурно-оздоровительной и спортивно-массовой работы среди детей в возрасте от 3 до 18 лет"</t>
  </si>
  <si>
    <t>02.5.00</t>
  </si>
  <si>
    <t>Муниципальная целевая программа "Профилактика безнадзорности, правонарушений и защита прав несовершеннолетних, проживающих на территории  Тутаевского муниципального района"</t>
  </si>
  <si>
    <t>03.0.00</t>
  </si>
  <si>
    <t>Муниципальная программа "Социальная поддержка населения Тутаевского муниципального района"</t>
  </si>
  <si>
    <t>03.1.00</t>
  </si>
  <si>
    <t>Ведомственная целевая программа "Социальная поддержка населения Тутаевского муниципального района"</t>
  </si>
  <si>
    <t>03.2.00</t>
  </si>
  <si>
    <t>Муниципальная целевая программа "Улучшение условий и охраны труда в Тутаевском муниципальном районе"</t>
  </si>
  <si>
    <t>03.3.00</t>
  </si>
  <si>
    <t>Муниципальная целевая программа "Доступная среда в Тутаевском муниципальном районе"</t>
  </si>
  <si>
    <t>04.0.00</t>
  </si>
  <si>
    <t xml:space="preserve">Муниципальная программа "Обеспечение качественными коммунальными услугами населения Тутаевского муниципального района"   </t>
  </si>
  <si>
    <t>04.1.00</t>
  </si>
  <si>
    <t>Муниципальная целевая программа "Развитие водоснабжения, водоотведения и очистки сточных вод на территории Тутаевского муниципального района"</t>
  </si>
  <si>
    <t>04.2.00</t>
  </si>
  <si>
    <t>Муниципальная целевая программа "Подготовка объектов коммунального хозяйства Тутаевского муниципального района к работе в осенне-зимних условиях"</t>
  </si>
  <si>
    <t>04.3.00</t>
  </si>
  <si>
    <t>Муниципальная целевая программа "Комплексная программа модернизации и реформирования жилищно-коммунального хозяйства Тутаевского муниципального район"</t>
  </si>
  <si>
    <t>04.4.00</t>
  </si>
  <si>
    <t>Муниципальная целевая программа "Развитие, ремонт и содержание муниципального жилищного фонда в Тутаевском муниципальном районе"</t>
  </si>
  <si>
    <t>05.0.00</t>
  </si>
  <si>
    <t>Муниципальная программа "Развитие автомобильного и речного транспорта в Тутаевском муниципальном районе"</t>
  </si>
  <si>
    <t>05.1.00</t>
  </si>
  <si>
    <t>Муниципальная целевая программа "Организация перевозок автомобильным транспортом в Тутаевском муниципальном районе"</t>
  </si>
  <si>
    <t>05.2.00</t>
  </si>
  <si>
    <t>Муниципальная целевая программа "Организация перевозок и развитие речного транспорта"</t>
  </si>
  <si>
    <t>06.0.00</t>
  </si>
  <si>
    <t>Муниципальная программа "Поддержка социальных инициатив и развитие некоммерческих организаций и объединений в Тутаевском муниципальном районе"</t>
  </si>
  <si>
    <t>06.1.00</t>
  </si>
  <si>
    <t>Муниципальная целевая программа "Поддержка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t>
  </si>
  <si>
    <t>06.2.00</t>
  </si>
  <si>
    <t>Муниципальная целевая  программа "Поддержка и развитие садоводческих, огороднических некоммерческих объединений граждан на территории Тутаевского муниципального района"</t>
  </si>
  <si>
    <t>07.0.00</t>
  </si>
  <si>
    <t>Муниципальная программа "Повышение эффективности муниципального управления в Тутаевском муниципальном районе"</t>
  </si>
  <si>
    <t>07.1.00</t>
  </si>
  <si>
    <t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t>
  </si>
  <si>
    <t>07.2.00</t>
  </si>
  <si>
    <t>Муниципальная целевая  программа "Информатизация управленческой деятельности Администрации Тутаевского муниципального района"</t>
  </si>
  <si>
    <t>08.0.00</t>
  </si>
  <si>
    <t>Муниципальная программа "Экономическое и перспективное развитие территорий Тутаевского муниципального района"</t>
  </si>
  <si>
    <t>08.1.00</t>
  </si>
  <si>
    <t>08.2.00</t>
  </si>
  <si>
    <t>Муниципальная целевая программа "Развитие агропромышленного комплекса в Тутаевском муниципальном районе"</t>
  </si>
  <si>
    <t>08.3.00</t>
  </si>
  <si>
    <t>09.0.00</t>
  </si>
  <si>
    <t xml:space="preserve"> Муниципальная программа "Охрана окружающей среды и природопользование в Тутаевском муниципальном районе"</t>
  </si>
  <si>
    <t>09.1.00</t>
  </si>
  <si>
    <t>09.2.00</t>
  </si>
  <si>
    <t>Муниципальная целевая программа "Ликвидация борщевика в Тутаевском муниципальном районе"</t>
  </si>
  <si>
    <t>09.2.01</t>
  </si>
  <si>
    <t>10.0.00</t>
  </si>
  <si>
    <t>Муниципальная программа "Содержание  территории Тутаевского муниципального района"</t>
  </si>
  <si>
    <t>10.1.00</t>
  </si>
  <si>
    <t xml:space="preserve"> Муниципальная целевая программа "Благоустройство и озеленение Тутаевского муниципального района"</t>
  </si>
  <si>
    <t>10.2.00</t>
  </si>
  <si>
    <t xml:space="preserve">Муниципальная целевая программа "Организация и развитие ритуальных услуг и мест захоронения в Тутаевском муниципальном районе" </t>
  </si>
  <si>
    <t>Обеспечение комплекса работ по повышению уровня благоустройства мест погребений</t>
  </si>
  <si>
    <t>10.3.00</t>
  </si>
  <si>
    <t>Муниципальная целевая программа "Развитие сетей уличного освещения на территории  Тутаевского муниципального района"</t>
  </si>
  <si>
    <t>10.4.00</t>
  </si>
  <si>
    <t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t>
  </si>
  <si>
    <t>11.0.00</t>
  </si>
  <si>
    <t>Муниципальная программа "Перспективное развитие  и формирование городской среды Тутаевского муниципального района"</t>
  </si>
  <si>
    <t>11.1.00</t>
  </si>
  <si>
    <t>Муниципальная целевая программа "Формирование  современной городской среды  Тутаевского муниципального района"</t>
  </si>
  <si>
    <t>Повышение уровня благоустройства территорий</t>
  </si>
  <si>
    <t>Реализация   проекта "Наши дворы"</t>
  </si>
  <si>
    <t>Реализация   проекта "Формирование комфортной городской среды"</t>
  </si>
  <si>
    <t>11.2.00</t>
  </si>
  <si>
    <t>Муниципальная целевая программа "Развитие дорожного хозяйства в Тутаевском муниципальном районе"</t>
  </si>
  <si>
    <t>12.0.00</t>
  </si>
  <si>
    <t xml:space="preserve"> Муниципальная программа "Развитие архитектуры и градостроительства на территории Тутаевского муниципального района"</t>
  </si>
  <si>
    <t>12.1.00</t>
  </si>
  <si>
    <t>Муниципальная целевая программа "Градостроительная деятельность на территории Тутаевского муниципального района"</t>
  </si>
  <si>
    <t>12.2.00</t>
  </si>
  <si>
    <t>Муниципальная целевая программа "Сохранение, использование и популяризация объектов культурного наследия на территории Тутаевского муниципального района"</t>
  </si>
  <si>
    <t>13.0.00</t>
  </si>
  <si>
    <t>Муниципальная программа "Обеспечение  безопасности населения Тутаевского муниципального района"</t>
  </si>
  <si>
    <t>13.1.00</t>
  </si>
  <si>
    <t>Муниципальная целевая программа "Внедрение и развитие аппаратно-программного комплекса «Безопасный город» на территории города Тутаев и Тутаевского муниципального района"</t>
  </si>
  <si>
    <t>13.2.00</t>
  </si>
  <si>
    <t>Муниципальная целевая программа "Обеспечение безопасности населения Тутаевского муниципального района"</t>
  </si>
  <si>
    <t>14.0.00</t>
  </si>
  <si>
    <t>Муниципальная программа «Сохранение общественного здоровья  населения Тутаевского муниципального района»</t>
  </si>
  <si>
    <t>14.1.00</t>
  </si>
  <si>
    <t>Муниципальная целевая  программа «Укрепление общественного здоровья  населения Тутаевского муниципального района»</t>
  </si>
  <si>
    <t>14.2.00</t>
  </si>
  <si>
    <t>Муниципальная целевая программа «Комплексные меры противодействия злоупотреблению наркотиками и их незаконному обороту»</t>
  </si>
  <si>
    <t>40.9.00</t>
  </si>
  <si>
    <t>Непрограммные расходы бюджета</t>
  </si>
  <si>
    <t>Код программы</t>
  </si>
  <si>
    <t>Значение</t>
  </si>
  <si>
    <t>Средства района</t>
  </si>
  <si>
    <t>Средства вышестоящих бюджетов</t>
  </si>
  <si>
    <t>Средства бюджета поселения</t>
  </si>
  <si>
    <t>2024 год</t>
  </si>
  <si>
    <t>% изменения</t>
  </si>
  <si>
    <t>Увеличение (+), уменьшение (-), руб.</t>
  </si>
  <si>
    <t>2025 год</t>
  </si>
  <si>
    <t>Примечания</t>
  </si>
  <si>
    <t xml:space="preserve">План </t>
  </si>
  <si>
    <t xml:space="preserve">Изменения </t>
  </si>
  <si>
    <t xml:space="preserve">Изменения  </t>
  </si>
  <si>
    <t>ИТОГО по программам</t>
  </si>
  <si>
    <t>Доходы</t>
  </si>
  <si>
    <t>Расходы</t>
  </si>
  <si>
    <t xml:space="preserve">За счёт остатков на нач. года </t>
  </si>
  <si>
    <t>Увеличение  (уменьшение) собственных доходов</t>
  </si>
  <si>
    <t>Увеличение обл.  и фед.средств</t>
  </si>
  <si>
    <t>увеличение за  счёт дотации</t>
  </si>
  <si>
    <t>условно утверждённые</t>
  </si>
  <si>
    <t xml:space="preserve">3. Изменения  источников дефицита  бюджета  Тутаевского муниципального района на 2023 год </t>
  </si>
  <si>
    <t xml:space="preserve"> МТБ на мероприятия по борьбе с борщевиком Сосновского</t>
  </si>
  <si>
    <t>Субвенция на содержание МКУ социального обслуживания населения</t>
  </si>
  <si>
    <t>Субвенция на денежные выплаты</t>
  </si>
  <si>
    <t>Субвенция на выплату ежемесячного пособия на ребенка</t>
  </si>
  <si>
    <t>ВСЕГО</t>
  </si>
  <si>
    <t>Обеспечение мероприятий по безопасности жителей города</t>
  </si>
  <si>
    <t>Поддержки деятельности социально-ориентированных некоммерческих организаций</t>
  </si>
  <si>
    <t>Обеспечение деятельности народных дружин</t>
  </si>
  <si>
    <t>Обеспечение мероприятий по осуществлению межсезонных пассажирских  перевозок на автомобильном  транспорте</t>
  </si>
  <si>
    <t>Обеспечение мероприятий по осуществлению грузопассажирских  перевозок на речном транспорте</t>
  </si>
  <si>
    <t>Обеспечение   мероприятий в области  дорожного хозяйства  по повышению безопасности дорожного движения</t>
  </si>
  <si>
    <t>Расходы на финансирование дорожного хозяйства</t>
  </si>
  <si>
    <t>Содержание и организация деятельности дорожного хозяйства</t>
  </si>
  <si>
    <t>Обеспечение мероприятий по организации населению услуг торговли на селе</t>
  </si>
  <si>
    <t>Обеспечение мероприятий по содержанию,  реконструкции и капитальному ремонту муниципального жилищного фонда</t>
  </si>
  <si>
    <t>Содержание и организация деятельности по благоустройству на территории поселения</t>
  </si>
  <si>
    <t>Обеспечение мероприятий в области благоустройства и озеленения</t>
  </si>
  <si>
    <t>Обеспечение мероприятий по техническому содержанию, текущему и капитальному ремонту сетей уличного освещения</t>
  </si>
  <si>
    <t>Обеспечение мероприятий по уличному освещению</t>
  </si>
  <si>
    <t>Мероприятия в области спорта и физической культуры</t>
  </si>
  <si>
    <t xml:space="preserve">Настоящий проект разработан в соответствии с Бюджетным кодексом Российской Федерации, Положением о бюджетном устройстве и бюджетном процессе в Тутаевском муниципальном районе, утвержденным решением МС ТМР от 28.09.2012 №116-г. Проект разработан в целях: - отражения доходов по предложениям главных администраторов доходов; - отражения межбюджетных трансфертов, передаваемых из других бюджетов бюджетной системы; -удовлетворения обоснованных заявок ГРБС.
</t>
  </si>
  <si>
    <t xml:space="preserve">1. Изменения доходов бюджета Тутаевского муниципального района </t>
  </si>
  <si>
    <t>№п/п</t>
  </si>
  <si>
    <t>Наименование источника дохода</t>
  </si>
  <si>
    <t xml:space="preserve">Основание </t>
  </si>
  <si>
    <t>Налоговые и неналоговые доходы, всего</t>
  </si>
  <si>
    <t>в том числе:</t>
  </si>
  <si>
    <t>Налоговые доходы</t>
  </si>
  <si>
    <t>Налог на доходы физических лиц</t>
  </si>
  <si>
    <t>182 101 02 000 01 0000 110</t>
  </si>
  <si>
    <t>Налог, взимаемый в связи с патентной системой налогообложения</t>
  </si>
  <si>
    <t>182 105 04020 02 0000110</t>
  </si>
  <si>
    <t>182 107 01020 01 0000 110</t>
  </si>
  <si>
    <t>Акцизы</t>
  </si>
  <si>
    <t>Неналоговые доходы</t>
  </si>
  <si>
    <t>Дивиденды по акциям</t>
  </si>
  <si>
    <t>Арендная плата за землю</t>
  </si>
  <si>
    <t>Доходы от сдачу в аренду имущества</t>
  </si>
  <si>
    <t>Плата за негативное воздействие на окружающую среду</t>
  </si>
  <si>
    <t>048 112 01000 01 0000 120</t>
  </si>
  <si>
    <t>Прочие доходы от использования имущества ( плата за установку рекламных конструкций)</t>
  </si>
  <si>
    <t>950 111 09080 05 0000 120</t>
  </si>
  <si>
    <t>Прочие доходы от оказания платных услуг (работ) получателями средств бюджетов муниципальных районов</t>
  </si>
  <si>
    <t>Доходы от продажи земельных участков</t>
  </si>
  <si>
    <t>Доходы от реализации имущества</t>
  </si>
  <si>
    <t>952 114 02053 05 0000 410</t>
  </si>
  <si>
    <t xml:space="preserve">Безвозмездные поступления </t>
  </si>
  <si>
    <t>Безвозмездные поступления из других бюджетов бюджетной системы</t>
  </si>
  <si>
    <t>Дотации бюджетов субъектов Российской Федерации и муниципальных образований</t>
  </si>
  <si>
    <t>Дотация на реализацию мероприятий, предусмотренных нормативными правовыми актами органов государственной власти Ярославской области</t>
  </si>
  <si>
    <t>955 202 19999 05 1004 150</t>
  </si>
  <si>
    <t>Дотация на поощрение достижения наилучших показателей по отдельным направлениям развития муниципальных образований Ярославской области</t>
  </si>
  <si>
    <t>950 202 19999 05 1006 150</t>
  </si>
  <si>
    <t>Дотации на поощрение муниципальных управленческих команд за достижение показателей деятельности органов исполнительной власти</t>
  </si>
  <si>
    <t>950 202 19999 05 1008 150</t>
  </si>
  <si>
    <t>Субсидии бюджетам субъектов Российской Федерации и муниципальных образований (межбюджетные субсидии)</t>
  </si>
  <si>
    <t>950 202 20041 05 0000 150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</si>
  <si>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</si>
  <si>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Уведомления из областного бюджета</t>
  </si>
  <si>
    <t>Субсидии бюджетам муниципальных районов на поддержку отрасли культуры(Субсидия на комплектование книжных фондов муниципальных библиотек)</t>
  </si>
  <si>
    <t>Субсидия на реализацию мероприятий по патриотическому воспитанию граждан</t>
  </si>
  <si>
    <t>Субсидия на осуществление деятельности в сфере молодежной политики  социальными учреждениями молодежи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</si>
  <si>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</si>
  <si>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</si>
  <si>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950 2 02 29999 05 2032 150</t>
  </si>
  <si>
    <t>Субсидия на реализацию муниципальных программ поддержки социально ориентированных некоммерческих организаций</t>
  </si>
  <si>
    <t>950 202 29999 05 2034 150</t>
  </si>
  <si>
    <t>Субсидия на повышение оплаты труда отдельных категорий  работников муниципальных учреждений в сфере образования</t>
  </si>
  <si>
    <t>Субсидия на повышение оплаты труда работников муниципальных учреждений в сфере культуры</t>
  </si>
  <si>
    <t>Субсидия на обеспечение трудоустройства несовершеннолетних граждан на временные рабочие места</t>
  </si>
  <si>
    <t>Субсидия на проведение ремонтных работ в помещениях, предназначенных для создания центров образования естественно-научной и технологической направленностей</t>
  </si>
  <si>
    <t>Субвенции бюджетам субъектов Российской Федерации и муниципальных образований</t>
  </si>
  <si>
    <t>Субвенция на предоставление гражданам субсидий на оплату жилого помещения и коммунальных услуг</t>
  </si>
  <si>
    <t>954 2 02 30022 05 0000 150</t>
  </si>
  <si>
    <t>Субвенция на освобождение от оплаты стоимости  проезда лиц, находящихся под диспансерным наблюдением в связи с туберкулезом, и больных туберкулезом</t>
  </si>
  <si>
    <t>954 202 30024 05 3003 150</t>
  </si>
  <si>
    <t>954 202 20024 05 3004 150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</si>
  <si>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</si>
  <si>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954 2 02 30024 05 3005 150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</si>
  <si>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</si>
  <si>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Субвенция на компенсацию части расходов на приобретение путевки в организации отдыха детей и их оздоровления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</si>
  <si>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</si>
  <si>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Субвенция на государственную поддержку опеки и попечительства</t>
  </si>
  <si>
    <t>Субвенция на организацию питания обучающихся образовательных организаций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</si>
  <si>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</si>
  <si>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954 202 30024 05 3019 150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</si>
  <si>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</si>
  <si>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954 202 30024 05 3020 150</t>
  </si>
  <si>
    <t>Субвенция на оказание социальной помощи отдельным категориям  граждан</t>
  </si>
  <si>
    <t>954 202 30024 05 3022 150</t>
  </si>
  <si>
    <t>Субвенция на осуществление ежемесячной денежной выплаты ветеранам труда, ветеранам военной службы, ветеранам труда Ярославской области, труженикам тыла, реабилитированным лицам</t>
  </si>
  <si>
    <t>954 202 30024 05 3023 150</t>
  </si>
  <si>
    <t>Субвенция на организацию мероприятий при осуществлении деятельности по обращению с животными без владельцев</t>
  </si>
  <si>
    <t>950 202 30024 05 3027 150</t>
  </si>
  <si>
    <t>Субвенция на обеспечение профилактики безнадзорности, правонарушений несовершеннолетних и защиты их прав</t>
  </si>
  <si>
    <t>Субвенция на обеспечение деятельности органов местного самоуправления в сфере социальной защиты населения</t>
  </si>
  <si>
    <t>954 202 30024 05 3029 150</t>
  </si>
  <si>
    <t>Субвенция на обеспечение деятельности   органов опеки и попечительства</t>
  </si>
  <si>
    <t>Субвенция на реализацию отдельных полномочий в сфере законодательства об административных правонарушениях</t>
  </si>
  <si>
    <t>Субвенция на частичную оплату стоимости путевки в организации отдыха детей и их оздоровления</t>
  </si>
  <si>
    <t>953 202 30024 05 3033 150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</si>
  <si>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</si>
  <si>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954 202 30024 05 3036 150</t>
  </si>
  <si>
    <t>Субвенция на компенсацию отдельным категориям граждан оплаты взноса на капитальный ремонт  общего имущества в многоквартирном доме в части расходов по доставке выплат получателям</t>
  </si>
  <si>
    <t>954 202 30024 05 3037 150</t>
  </si>
  <si>
    <t>Субвенция на оказание социальной помощи на основании социального контракта в части расходов по доставке выплат получателям</t>
  </si>
  <si>
    <t>954 2 02 30024 05 3041 150</t>
  </si>
  <si>
    <t>954 202 30024 05 3042 150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</si>
  <si>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</t>
  </si>
  <si>
    <t>954 202 35084 05 0000 150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</si>
  <si>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за счет средств федерального бюджета</t>
  </si>
  <si>
    <t>954 202 35220 05 0000 150</t>
  </si>
  <si>
    <t>Субвенция на оплату жилищно -  коммунальных услуг отдельным категориям граждан за счет средств федерального бюджета</t>
  </si>
  <si>
    <t>954 202 35250 05 0000 150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</si>
  <si>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</si>
  <si>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954 202 35302 05 0000 150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</si>
  <si>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</si>
  <si>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</si>
  <si>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>954 202 35404 05 0000 150</t>
  </si>
  <si>
    <t xml:space="preserve">Субвенция на компенсацию отдельным категориям граждан оплаты взноса на капитальный ремонт общего имущества в многоквартирном доме </t>
  </si>
  <si>
    <t>954 202 35462 05 0000 150</t>
  </si>
  <si>
    <t>Субвенции бюджетам муниципальных районов на государственную регистрацию актов гражданского состояния</t>
  </si>
  <si>
    <t>950 202 35930 05 0000 150</t>
  </si>
  <si>
    <t>Иные межбюджетные трансферты</t>
  </si>
  <si>
    <t>Межбюджетные трансферты на  осуществление части полномочий по решению вопросов местного значения в соответствии с заключенными соглашениями, в том числе:</t>
  </si>
  <si>
    <t>Межбюджетные трансферты на   содержание органов местного самоуправления</t>
  </si>
  <si>
    <t>955 202 40014 05 4601 150</t>
  </si>
  <si>
    <t>Межбюджетные трансферты на обеспечение мероприятий по владению, пользованию и распоряжению  имуществом, находящимся в муниципальной собственности поселения</t>
  </si>
  <si>
    <t>952 202 40014 05 4602 150</t>
  </si>
  <si>
    <t>Межбюджетные трансферты на  организацию в границах поселения электро-, тепло-, газо- и водоснабжения населения, водоотведения и снабжения топливом населения</t>
  </si>
  <si>
    <t>950 202 40014 05 4603 150</t>
  </si>
  <si>
    <t>Межбюджетные трансферты на обеспечение мероприятий по дорожной деятельности</t>
  </si>
  <si>
    <t>950 202 40014 05 4604 150</t>
  </si>
  <si>
    <t>Межбюджетные трансферты на осуществление полномочий органов местного самоуправления в соответствии с жилищным законодательством</t>
  </si>
  <si>
    <t>950 202 40014 05 4605 150</t>
  </si>
  <si>
    <t>Межбюджетные трансферты на создание условий для предоставления транспортных услуг населению</t>
  </si>
  <si>
    <t>950 202 40014 05 4606 150</t>
  </si>
  <si>
    <t>Межбюджетные трансферты на обеспечение мероприятий по участию в профилактике терроризма и экстремизма</t>
  </si>
  <si>
    <t>950 202 40014 05 4607 150</t>
  </si>
  <si>
    <t>Межбюджетные трансферты на создание условий для обеспечения жителей поселения услугами связи, общественного питания, торговли и бытового обслуживания</t>
  </si>
  <si>
    <t>950 202 40014 05 4609 150</t>
  </si>
  <si>
    <t>Межбюджетные трансферты на создание условий для организации досуга и обеспечения жителей поселения услугами организаций культуры</t>
  </si>
  <si>
    <t>956 202 40014 05 4610 150</t>
  </si>
  <si>
    <t>Межбюджетные трансферты на обеспечение условий для развития физической культуры и спорта, проведения официальных мероприятий</t>
  </si>
  <si>
    <t>953 202 40014 05 4612 150</t>
  </si>
  <si>
    <t>Межбюджетные трансферты на организацию благоустройства территории поселения</t>
  </si>
  <si>
    <t>950 202 40014 05 4613 150</t>
  </si>
  <si>
    <t>Межбюджетные трансферты на обеспечение мероприятий по  формированию современной городской среды</t>
  </si>
  <si>
    <t>950 202 40014 05 4614 150</t>
  </si>
  <si>
    <t>Межбюджетные трансферты на организацию ритуальных услуг и содержание мест захоронения</t>
  </si>
  <si>
    <t>950 202 40014 05 4615 150</t>
  </si>
  <si>
    <t>Межбюджетные трансферты на обеспечение содержания и организации деятельности аварийно-спасательных служб и (или) аварийно-спасательных формирований на территории поселения</t>
  </si>
  <si>
    <t>950 202 40014 05 4617 150</t>
  </si>
  <si>
    <t>Межбюджетные трансферты на создание условий для деятельности народных дружин</t>
  </si>
  <si>
    <t>956 202 40014 05 4618 150</t>
  </si>
  <si>
    <t>950 202 40014 05 4619 150</t>
  </si>
  <si>
    <t>Межбюджетные трансферты на обеспечение мероприятий по содержанию  военно- мемориального комплекса</t>
  </si>
  <si>
    <t>956 202 40014 05 4621 150</t>
  </si>
  <si>
    <t>Межбюджетные трансферты на дополнительные меры социальной поддержки и социальной помощи для отдельных категорий граждан</t>
  </si>
  <si>
    <t>954 202 40014 05 4622 150</t>
  </si>
  <si>
    <t>Межбюджетные трансферты  на реализацию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</t>
  </si>
  <si>
    <t>950 202 40014 05 4625 150</t>
  </si>
  <si>
    <t>Межбюджетные трансферты на обеспечение мероприятий по выполнению прочих обязательств органами местного самоуправления</t>
  </si>
  <si>
    <t>950 202 40014 05 4627 150</t>
  </si>
  <si>
    <t>Прочие межбюджетные трансферты, передаваемые бюджетам муниципальных районов</t>
  </si>
  <si>
    <t>000 202 49999 05 0000 150</t>
  </si>
  <si>
    <t>Межбюджетный трансферт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</si>
  <si>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954 202 49999 05 4007 150</t>
  </si>
  <si>
    <t>Межбюджетные трансферты на проведение комплекса кадастровых работ на объектах газораспределения</t>
  </si>
  <si>
    <t>952 202 49999 05 4009 150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</si>
  <si>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</si>
  <si>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956 202 49999 05 4011 150</t>
  </si>
  <si>
    <t>Всего</t>
  </si>
  <si>
    <t>Пояснительная записка                                                                                                                                                                                                                                                               к проекту решения МС ТМР "О внесении изменений в решение Муниципального Совета ТМР от 22.12.2022 №164-г "О бюджете Тутаевского муниципального района на 2023 год и на плановый период 2024 - 2025 годов"</t>
  </si>
  <si>
    <t>182 103 02000 01 0000 110</t>
  </si>
  <si>
    <t>950 202 19999 05 1009 150</t>
  </si>
  <si>
    <t>Дотации на реализацию мероприятий по обеспечению обязательных требований охраны объектов образования I-III категорий опасности</t>
  </si>
  <si>
    <t>Субсидия на финансирование дорожного хозяйства</t>
  </si>
  <si>
    <t>950 202 25098 05 0000 150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</si>
  <si>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</si>
  <si>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950 2 02 25519 05 0000 150</t>
  </si>
  <si>
    <t>950 202 25750 05 0000 150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</si>
  <si>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</si>
  <si>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950 2 02 25467 05 0000 150</t>
  </si>
  <si>
    <t>950 202 29999 05 2015 150</t>
  </si>
  <si>
    <t>950 202 29999 05 2009 150</t>
  </si>
  <si>
    <t>950 202 29999 05 2006 150</t>
  </si>
  <si>
    <t>950 2 02 29999 05 2037 150</t>
  </si>
  <si>
    <t>950 202 29999 05 2038 150</t>
  </si>
  <si>
    <t>950 202 29999 05 2049 150</t>
  </si>
  <si>
    <t>950 202 29999 05 2054 150</t>
  </si>
  <si>
    <t>Субсидия на реализацию мероприятий по созданию и модернизации объектов спортивной инфраструктуры муниципальной собственности для занятий физической культурой и спортом за счет средств областного бюджета</t>
  </si>
  <si>
    <t>950 202 27139 05 0000 150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</si>
  <si>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</si>
  <si>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Субвенция на освобождение от оплаты стоимости  проезда детей из многодетных семей, а также детей из семей, имеющих трех и более детей, в том числе детей в возрасте до 23 лет</t>
  </si>
  <si>
    <t>950 2 02 29999 05 2040 150</t>
  </si>
  <si>
    <t>950 202 30024 05 3006 150</t>
  </si>
  <si>
    <t>950 202 30024 05 3009 150</t>
  </si>
  <si>
    <t>950 202 30024 05 3010 150</t>
  </si>
  <si>
    <t xml:space="preserve">Субвенция на организацию образовательного процесса </t>
  </si>
  <si>
    <t>950 202 30024 05 3014 150</t>
  </si>
  <si>
    <t>950 202 30024 05 3017 150</t>
  </si>
  <si>
    <t>950 202 30024 05 3015 150</t>
  </si>
  <si>
    <t>950 202 35120 05 0000 150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</si>
  <si>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</si>
  <si>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среднего общего образования</t>
  </si>
  <si>
    <t>950 202 35303 05 0000 150</t>
  </si>
  <si>
    <t>950 202 35304 05 0000 150</t>
  </si>
  <si>
    <t>Межбюджетные трансферты на оказание поддержки деятельности социально ориентированным некоммерческим организациям и деятельности ТОС</t>
  </si>
  <si>
    <t>950 202 45453 05 0000 150</t>
  </si>
  <si>
    <t>950 202 45454 05 0000 150</t>
  </si>
  <si>
    <t>Межбюджетные трансферты, передаваемые бюджетам муниципальных районов на создание виртуальных концертных залов</t>
  </si>
  <si>
    <t>Межбюджетные трансферты, передаваемые бюджетам муниципальных районов на создание модельных муниципальных библиотек</t>
  </si>
  <si>
    <t>950 202 49999 05 4008 150</t>
  </si>
  <si>
    <t>950 202 49999 05 4018 150</t>
  </si>
  <si>
    <t>Межбюджетные трансферты на поддержку инициатив органов ученического самоуправления общеобразовательных организаций</t>
  </si>
  <si>
    <t>Межбюджетные трансферты на реализацию мероприятий по борьбе с борщевиком Сосновского</t>
  </si>
  <si>
    <t>954 202 30024 05 3021 150</t>
  </si>
  <si>
    <t>Субвенция на осуществление ежемесячной денежной выплаты на ребенка в возрасте от 3 до7 лет включительно в части расходов по доставке выплат получателям</t>
  </si>
  <si>
    <t>Уведомления поселений ТМР</t>
  </si>
  <si>
    <t>План доведен Главным администратором доходов - УФНС РФ по ЯО</t>
  </si>
  <si>
    <t>Итого изменения  по Программе</t>
  </si>
  <si>
    <t>Проектная деятельность и 5S</t>
  </si>
  <si>
    <t>Содержание ЦБС</t>
  </si>
  <si>
    <t>Субвенция на предоставление субсидии на оплату ЖКУ (ЯО)</t>
  </si>
  <si>
    <t>Расходы на обеспечение подъездов к соц. объектам</t>
  </si>
  <si>
    <t>Расходы по строительство а/д в инд. парке "Тутаев"</t>
  </si>
  <si>
    <t>Содержание ОМС</t>
  </si>
  <si>
    <t>РП "Спорт - норма жизни" строительство ледового дворца</t>
  </si>
  <si>
    <t>Субвенция на оказание соц. помощи отд.категороиям граждан</t>
  </si>
  <si>
    <t>Обеспечение деятельности ОМС в сфере соц. защиты населения</t>
  </si>
  <si>
    <t>Муниципальная целевая программа "Развитие потребительского рынка Тутаевского муниципального района"</t>
  </si>
  <si>
    <t>Муниципальная целевая программа "Развитие предпринимательства в Тутаевском муниципальном районе"</t>
  </si>
  <si>
    <t>Муниципальная целевая программа "Санитарно- эпидемиологическая безопасность в Тутаевском  муниципальном районе"</t>
  </si>
  <si>
    <t>Мероприятия для проведения ремонта жилых помещений</t>
  </si>
  <si>
    <t>Субсидия на осущ.деятельности в сфере молодежной политики</t>
  </si>
  <si>
    <t>Мероприятия по патриотическому воспитанию молодежи</t>
  </si>
  <si>
    <t>950 202 29999 05 2048 150</t>
  </si>
  <si>
    <t>Субсидия на проведение капитального ремонта муниципальных библиотек</t>
  </si>
  <si>
    <t>950 202 30024 05 3007 150</t>
  </si>
  <si>
    <t>950 202 30024 05 3028 150</t>
  </si>
  <si>
    <t>950 202 30024 05 3030 150</t>
  </si>
  <si>
    <t>950 202 30024 05 3031 150</t>
  </si>
  <si>
    <t>950 202 45519 05 0000 150</t>
  </si>
  <si>
    <t>строительство колодцев</t>
  </si>
  <si>
    <t>Ликвидация Департамента культуры и МУ ЦОУК</t>
  </si>
  <si>
    <t>оформление документов лицам без определенного места жительства</t>
  </si>
  <si>
    <t>Изготовление информационных материалов</t>
  </si>
  <si>
    <t>Содержание ДДУ</t>
  </si>
  <si>
    <t>Содержание СОШ</t>
  </si>
  <si>
    <t>Содержание ЕДДС</t>
  </si>
  <si>
    <t>Межбюджетные трансферты, передаваемые бюджетам муниципальных районов на поддержку отрасли культуры</t>
  </si>
  <si>
    <t>Стипендия Главы</t>
  </si>
  <si>
    <t>Приобретение программных продуктов</t>
  </si>
  <si>
    <t>Содержание и ремонт а/дорог</t>
  </si>
  <si>
    <t>Налог на добычу общераспространенных полезных ископаемых</t>
  </si>
  <si>
    <t>90 202 35179 05 0000 150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</si>
  <si>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</si>
  <si>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950 202 49999 05 4019 150</t>
  </si>
  <si>
    <t>950 202 49999 05 4021 150</t>
  </si>
  <si>
    <t>Межбюджетные трансферты на повышение антитеррористической защищенности объектов образования</t>
  </si>
  <si>
    <t>Межбюджетные трансферты на проведение комплекса кадастровых работ на объектах водного хозяйства</t>
  </si>
  <si>
    <t>Проведение комплекса кадастровых работ на объектах водоснабжения</t>
  </si>
  <si>
    <t>ремонт колодцев</t>
  </si>
  <si>
    <t>Муниципальная пенсия</t>
  </si>
  <si>
    <t>Оценка недвижимости, признание прав и регулирование отношений по муниципальной собственности</t>
  </si>
  <si>
    <t>Выполнение иных обязательств органов местного самоуправления</t>
  </si>
  <si>
    <t>обеспечение мероприятий по информатизации (программы, оборудование)</t>
  </si>
  <si>
    <t xml:space="preserve">950 111 05000 05 0000 120 </t>
  </si>
  <si>
    <t>950 111 01050 05 0000 120</t>
  </si>
  <si>
    <t>950 111 05013 13 0000 120, 950 111 05025 05 0000 120</t>
  </si>
  <si>
    <t>950 114 06013 13 0000 430, 950 114 06013 05 0000 430</t>
  </si>
  <si>
    <t>Письмо Главного администратора доходов (УМИ АТМР)</t>
  </si>
  <si>
    <t>Письмо Главного администратора доходов (УОиС АТМР)</t>
  </si>
  <si>
    <t>Дефицит  бюджета                                   4-я редакция</t>
  </si>
  <si>
    <t xml:space="preserve">Обеспечение мероприятий по благоустройству территории </t>
  </si>
  <si>
    <t>Мероприятия по содержанию и ремонту лифтов</t>
  </si>
  <si>
    <t>Обеспечение мероприятий по благоустройству территории у музея "Космос"</t>
  </si>
  <si>
    <t>дотации НПА</t>
  </si>
  <si>
    <t>дотации поощрение</t>
  </si>
  <si>
    <t>Субсидия на повышение оплаты труда</t>
  </si>
  <si>
    <t>Субвенция на предоставление гражданам на оплату жилого помещения</t>
  </si>
  <si>
    <t>Субвенция на организацию образовательного процесса</t>
  </si>
  <si>
    <t>Субвенция организацию питания обучающихся</t>
  </si>
  <si>
    <t>Субвенция  на содержание ребенка в семье опекуна</t>
  </si>
  <si>
    <t>Субсидия на обеспечение деятельности органов опеки и попечительства</t>
  </si>
  <si>
    <t>Субвенция на частичную оплату стоимости путевки в организации отдыха детей</t>
  </si>
  <si>
    <t>Субвенция на на оказание помощи на основании социального контракта  в части расходов по доставке выплат получателям</t>
  </si>
  <si>
    <t>Субвенция на компенсацию отдельным категориям граждан оплаты взноса на капитальный ремонт  в части расходов по доставке выплат получателям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</si>
  <si>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</t>
  </si>
  <si>
    <t>Субвенция на оплату ЖКУ отдельным категориям граждан</t>
  </si>
  <si>
    <t>Субвенция на осуществление выплат на детей в возрасте от трех до семи лет</t>
  </si>
  <si>
    <t>Субсидия на инициативное бюджетирование</t>
  </si>
  <si>
    <t>Субвенция на классное руководство</t>
  </si>
  <si>
    <t xml:space="preserve">Субвенция на  горячее питание </t>
  </si>
  <si>
    <t>Мероприятия по капитальному ремонту  коммунальных сетей</t>
  </si>
  <si>
    <t>невостребованные БА</t>
  </si>
  <si>
    <t>Мероприятия по ООС</t>
  </si>
  <si>
    <t>Содержание школы-сады</t>
  </si>
  <si>
    <t>ДШИ</t>
  </si>
  <si>
    <t>Галактика</t>
  </si>
  <si>
    <t xml:space="preserve">Подвоз детей на мероприятия </t>
  </si>
  <si>
    <t>Исполнительные листы, мировые соглашения</t>
  </si>
  <si>
    <t>поддержка садоводческих товариществ</t>
  </si>
  <si>
    <t>Штрафы</t>
  </si>
  <si>
    <t>000 1 16 00000 00 0000 180</t>
  </si>
  <si>
    <t>по фактическим поступлениям</t>
  </si>
  <si>
    <t>950 202 29999 05 2063 150</t>
  </si>
  <si>
    <t>Субсидия на повышение оплаты труда отдельных категорий работников муниципальных учреждений в сфере физической культуры и спорта</t>
  </si>
  <si>
    <t>950 202 49999 05 4024 150</t>
  </si>
  <si>
    <t>Межбюджетные трансферты на мероприятия по капитальному ремонту коммунальных сетей за счет средств специального казначейского кредита</t>
  </si>
  <si>
    <t>950 202 20077 05 0000 150</t>
  </si>
  <si>
    <t>Субсидия на капитальный ремонт объектов теплоснабжения</t>
  </si>
  <si>
    <t>950 202 49999 05 4023 150</t>
  </si>
  <si>
    <t>Межбюджетные трансферты на обеспечение работы спортивных площадок общеобразовательных организаций</t>
  </si>
  <si>
    <t>Содержание имущества казны</t>
  </si>
  <si>
    <t xml:space="preserve">Резервный фонд </t>
  </si>
  <si>
    <t>Выполнение других обязательств органов местного самоуправления</t>
  </si>
  <si>
    <t>Организация перевозок больных, нуждающихся в амбулаторном гемодиализе</t>
  </si>
  <si>
    <t>Проведение культурно массовых мероприятий</t>
  </si>
  <si>
    <t xml:space="preserve">Обучение </t>
  </si>
  <si>
    <t>Межбюджетные трансферты поселениям</t>
  </si>
  <si>
    <t>99.9.00</t>
  </si>
  <si>
    <t>Дефицит  бюджета                         4 - я редакция</t>
  </si>
  <si>
    <t xml:space="preserve">  2. Изменения  расходов  бюджета Тутаевского муниципального района на 2023 год и плановый период 2024-2025гг     (6-я редакция  декабрь  2023)</t>
  </si>
  <si>
    <t>ассигнования перенесены на  2024 год</t>
  </si>
  <si>
    <t>Обеспечение мероприятий по модернизации объектов теплоснабжения</t>
  </si>
  <si>
    <t>ремонты</t>
  </si>
  <si>
    <t>Содержание учреждений культуры(ДК)</t>
  </si>
  <si>
    <t>БКД</t>
  </si>
  <si>
    <t>950 1 13 01995 05 0000 130</t>
  </si>
  <si>
    <t>Агенство-175000р., ЦКО +200000р. штрафы-22353р.содерж.,УКСТ штрафы 60000р.,ЕДДС -1178634р.,</t>
  </si>
  <si>
    <t>ДФ невостребованные БА</t>
  </si>
  <si>
    <t>ЕДДС (Сипина) реализация проектов</t>
  </si>
  <si>
    <t>АТМР  невостребованные БА</t>
  </si>
  <si>
    <t xml:space="preserve"> невостребованные БА</t>
  </si>
  <si>
    <t>приобретение и монтаж камер видеонаблюдения левый берег г. Тутаев</t>
  </si>
  <si>
    <t>налоги 103378р.,</t>
  </si>
  <si>
    <t>мировые соглашения-1841833 р., и/л Шаганс и Семенов +20600р</t>
  </si>
  <si>
    <t>невостребованные  БА (имущество в МКД)</t>
  </si>
  <si>
    <t>поездка детей участников СВО в цирк</t>
  </si>
  <si>
    <t xml:space="preserve"> налоги+ 2644260р.,</t>
  </si>
  <si>
    <t>трудоустройство несовершеннолетних детей</t>
  </si>
  <si>
    <t xml:space="preserve">з/пл. </t>
  </si>
  <si>
    <t>Субвенция на гос. поддержку опеки и попечительства</t>
  </si>
  <si>
    <t>уточнение расходов на питание в связи с уменьшением количества детей-3800000р., налоги +1102773р.</t>
  </si>
  <si>
    <t xml:space="preserve">Доп. Образование </t>
  </si>
  <si>
    <t>Содержание учреждений спорта</t>
  </si>
  <si>
    <t xml:space="preserve">Изготовление ПСД и гос. экспертиза по созданию объектов инфраструктуры </t>
  </si>
  <si>
    <t>аренда спецтехники</t>
  </si>
  <si>
    <t>приобретение елок, инвентаря, спецодежды</t>
  </si>
  <si>
    <t>Захоронение бесхозных трупов</t>
  </si>
  <si>
    <t>Упр. Образ. -10969р., Упр.имущ.-4998р., АТМР+-486899,87р., Глава-246502р.,УК иМП -79000р, УЖКХ-158000р.,УМИ+470002р.,ЕДДС--178634р., ДФ -114675р.,</t>
  </si>
  <si>
    <t>Содержание подведомственных учреждений</t>
  </si>
  <si>
    <t>ремонты-139403р., ремонт теплохода-265813р.;+1500,0т.р зп</t>
  </si>
  <si>
    <t>платные услуги+ 110000р., налоги +386497р.;+3000,0 тыс.р зп</t>
  </si>
  <si>
    <t>налоги,з/п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</si>
</sst>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00"/>
    <numFmt numFmtId="165" formatCode="#,##0.00;[Red]#,##0.00"/>
    <numFmt numFmtId="166" formatCode="#,##0.00_ ;\-#,##0.00\ 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9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i/>
      <sz val="8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theme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theme="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3" fontId="4" fillId="0" borderId="0" applyFont="0" applyFill="0" applyBorder="0" applyAlignment="0" applyProtection="0"/>
    <xf numFmtId="0" fontId="8" fillId="0" borderId="0"/>
  </cellStyleXfs>
  <cellXfs count="296">
    <xf numFmtId="0" fontId="0" fillId="0" borderId="0" xfId="0"/>
    <xf numFmtId="4" fontId="0" fillId="0" borderId="0" xfId="0" applyNumberFormat="1"/>
    <xf numFmtId="0" fontId="6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5" fillId="2" borderId="4" xfId="0" applyFont="1" applyFill="1" applyBorder="1" applyAlignment="1">
      <alignment horizontal="left" wrapText="1"/>
    </xf>
    <xf numFmtId="0" fontId="7" fillId="3" borderId="15" xfId="0" applyFont="1" applyFill="1" applyBorder="1" applyAlignment="1">
      <alignment horizontal="left" wrapText="1"/>
    </xf>
    <xf numFmtId="0" fontId="6" fillId="0" borderId="16" xfId="0" applyFont="1" applyBorder="1" applyAlignment="1">
      <alignment horizontal="left" wrapText="1"/>
    </xf>
    <xf numFmtId="49" fontId="6" fillId="0" borderId="1" xfId="0" applyNumberFormat="1" applyFont="1" applyBorder="1" applyAlignment="1">
      <alignment horizontal="center" wrapText="1"/>
    </xf>
    <xf numFmtId="0" fontId="7" fillId="3" borderId="16" xfId="0" applyFont="1" applyFill="1" applyBorder="1" applyAlignment="1">
      <alignment horizontal="left" wrapText="1"/>
    </xf>
    <xf numFmtId="49" fontId="7" fillId="3" borderId="1" xfId="0" applyNumberFormat="1" applyFont="1" applyFill="1" applyBorder="1" applyAlignment="1">
      <alignment horizontal="center" wrapText="1"/>
    </xf>
    <xf numFmtId="0" fontId="7" fillId="3" borderId="16" xfId="0" applyFont="1" applyFill="1" applyBorder="1" applyAlignment="1">
      <alignment horizontal="left" vertical="center" wrapText="1"/>
    </xf>
    <xf numFmtId="0" fontId="6" fillId="0" borderId="20" xfId="0" applyFont="1" applyBorder="1" applyAlignment="1">
      <alignment horizontal="left" wrapText="1"/>
    </xf>
    <xf numFmtId="49" fontId="6" fillId="0" borderId="8" xfId="0" applyNumberFormat="1" applyFont="1" applyBorder="1" applyAlignment="1">
      <alignment horizontal="center" wrapText="1"/>
    </xf>
    <xf numFmtId="49" fontId="7" fillId="5" borderId="1" xfId="0" applyNumberFormat="1" applyFont="1" applyFill="1" applyBorder="1" applyAlignment="1">
      <alignment horizontal="center" wrapText="1"/>
    </xf>
    <xf numFmtId="49" fontId="6" fillId="6" borderId="1" xfId="0" applyNumberFormat="1" applyFont="1" applyFill="1" applyBorder="1" applyAlignment="1">
      <alignment horizontal="center" wrapText="1"/>
    </xf>
    <xf numFmtId="0" fontId="5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12" borderId="1" xfId="0" applyFont="1" applyFill="1" applyBorder="1" applyAlignment="1">
      <alignment vertical="center" wrapText="1"/>
    </xf>
    <xf numFmtId="0" fontId="6" fillId="12" borderId="1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vertical="center" wrapText="1"/>
    </xf>
    <xf numFmtId="4" fontId="6" fillId="7" borderId="1" xfId="2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vertical="center" wrapText="1"/>
    </xf>
    <xf numFmtId="14" fontId="6" fillId="12" borderId="1" xfId="0" applyNumberFormat="1" applyFont="1" applyFill="1" applyBorder="1" applyAlignment="1">
      <alignment vertical="center" wrapText="1"/>
    </xf>
    <xf numFmtId="0" fontId="5" fillId="12" borderId="1" xfId="0" applyFont="1" applyFill="1" applyBorder="1" applyAlignment="1">
      <alignment vertical="center" wrapText="1"/>
    </xf>
    <xf numFmtId="4" fontId="6" fillId="7" borderId="1" xfId="0" applyNumberFormat="1" applyFont="1" applyFill="1" applyBorder="1" applyAlignment="1">
      <alignment horizontal="center" vertical="center"/>
    </xf>
    <xf numFmtId="0" fontId="6" fillId="7" borderId="23" xfId="0" applyFont="1" applyFill="1" applyBorder="1" applyAlignment="1">
      <alignment horizontal="center" vertical="center" wrapText="1"/>
    </xf>
    <xf numFmtId="3" fontId="6" fillId="7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/>
    </xf>
    <xf numFmtId="14" fontId="7" fillId="12" borderId="1" xfId="0" applyNumberFormat="1" applyFont="1" applyFill="1" applyBorder="1" applyAlignment="1">
      <alignment vertical="center" wrapText="1"/>
    </xf>
    <xf numFmtId="14" fontId="7" fillId="0" borderId="1" xfId="0" applyNumberFormat="1" applyFont="1" applyBorder="1" applyAlignment="1">
      <alignment vertical="center" wrapText="1"/>
    </xf>
    <xf numFmtId="0" fontId="6" fillId="0" borderId="24" xfId="3" applyFont="1" applyBorder="1" applyAlignment="1" applyProtection="1">
      <alignment vertical="center" wrapText="1"/>
      <protection hidden="1"/>
    </xf>
    <xf numFmtId="0" fontId="10" fillId="0" borderId="24" xfId="3" applyFont="1" applyBorder="1" applyAlignment="1" applyProtection="1">
      <alignment vertical="center" wrapText="1"/>
      <protection hidden="1"/>
    </xf>
    <xf numFmtId="0" fontId="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7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6" fillId="0" borderId="1" xfId="0" applyFont="1" applyBorder="1" applyAlignment="1">
      <alignment horizontal="left" wrapText="1"/>
    </xf>
    <xf numFmtId="49" fontId="7" fillId="5" borderId="6" xfId="0" applyNumberFormat="1" applyFont="1" applyFill="1" applyBorder="1" applyAlignment="1">
      <alignment horizont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4" fontId="17" fillId="0" borderId="1" xfId="0" applyNumberFormat="1" applyFont="1" applyBorder="1" applyAlignment="1">
      <alignment horizontal="center" vertical="center"/>
    </xf>
    <xf numFmtId="0" fontId="17" fillId="12" borderId="1" xfId="0" applyFont="1" applyFill="1" applyBorder="1" applyAlignment="1">
      <alignment vertical="center" wrapText="1"/>
    </xf>
    <xf numFmtId="166" fontId="17" fillId="12" borderId="1" xfId="2" applyNumberFormat="1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vertical="center" wrapText="1"/>
    </xf>
    <xf numFmtId="0" fontId="15" fillId="7" borderId="1" xfId="0" applyFont="1" applyFill="1" applyBorder="1" applyAlignment="1">
      <alignment vertical="center" wrapText="1"/>
    </xf>
    <xf numFmtId="4" fontId="14" fillId="7" borderId="1" xfId="2" applyNumberFormat="1" applyFont="1" applyFill="1" applyBorder="1" applyAlignment="1">
      <alignment horizontal="center" vertical="center" wrapText="1"/>
    </xf>
    <xf numFmtId="0" fontId="19" fillId="12" borderId="1" xfId="0" applyFont="1" applyFill="1" applyBorder="1" applyAlignment="1">
      <alignment vertical="center" wrapText="1"/>
    </xf>
    <xf numFmtId="4" fontId="19" fillId="12" borderId="1" xfId="2" applyNumberFormat="1" applyFont="1" applyFill="1" applyBorder="1" applyAlignment="1">
      <alignment horizontal="center" vertical="center" wrapText="1"/>
    </xf>
    <xf numFmtId="0" fontId="20" fillId="12" borderId="1" xfId="0" applyFont="1" applyFill="1" applyBorder="1" applyAlignment="1">
      <alignment vertical="center" wrapText="1"/>
    </xf>
    <xf numFmtId="0" fontId="17" fillId="3" borderId="1" xfId="0" applyFont="1" applyFill="1" applyBorder="1" applyAlignment="1">
      <alignment vertical="center" wrapText="1"/>
    </xf>
    <xf numFmtId="4" fontId="17" fillId="3" borderId="1" xfId="2" applyNumberFormat="1" applyFont="1" applyFill="1" applyBorder="1" applyAlignment="1">
      <alignment horizontal="center" vertical="center" wrapText="1"/>
    </xf>
    <xf numFmtId="0" fontId="17" fillId="12" borderId="1" xfId="0" applyFont="1" applyFill="1" applyBorder="1" applyAlignment="1">
      <alignment horizontal="left" vertical="center" wrapText="1"/>
    </xf>
    <xf numFmtId="4" fontId="17" fillId="12" borderId="1" xfId="2" applyNumberFormat="1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left" wrapText="1"/>
    </xf>
    <xf numFmtId="49" fontId="14" fillId="0" borderId="1" xfId="0" applyNumberFormat="1" applyFont="1" applyBorder="1" applyAlignment="1">
      <alignment horizontal="center" wrapText="1"/>
    </xf>
    <xf numFmtId="49" fontId="17" fillId="2" borderId="18" xfId="0" applyNumberFormat="1" applyFont="1" applyFill="1" applyBorder="1" applyAlignment="1">
      <alignment horizontal="center" wrapText="1"/>
    </xf>
    <xf numFmtId="0" fontId="17" fillId="3" borderId="15" xfId="0" applyFont="1" applyFill="1" applyBorder="1" applyAlignment="1">
      <alignment horizontal="left" wrapText="1"/>
    </xf>
    <xf numFmtId="49" fontId="17" fillId="3" borderId="6" xfId="0" applyNumberFormat="1" applyFont="1" applyFill="1" applyBorder="1" applyAlignment="1">
      <alignment horizontal="center" wrapText="1"/>
    </xf>
    <xf numFmtId="0" fontId="19" fillId="3" borderId="16" xfId="0" applyFont="1" applyFill="1" applyBorder="1" applyAlignment="1">
      <alignment horizontal="left" wrapText="1"/>
    </xf>
    <xf numFmtId="49" fontId="19" fillId="3" borderId="1" xfId="0" applyNumberFormat="1" applyFont="1" applyFill="1" applyBorder="1" applyAlignment="1">
      <alignment horizontal="center" wrapText="1"/>
    </xf>
    <xf numFmtId="0" fontId="14" fillId="0" borderId="0" xfId="0" applyFont="1" applyAlignment="1">
      <alignment wrapText="1"/>
    </xf>
    <xf numFmtId="0" fontId="14" fillId="0" borderId="17" xfId="0" applyFont="1" applyBorder="1" applyAlignment="1">
      <alignment wrapText="1"/>
    </xf>
    <xf numFmtId="0" fontId="14" fillId="0" borderId="19" xfId="0" applyFont="1" applyBorder="1" applyAlignment="1">
      <alignment wrapText="1"/>
    </xf>
    <xf numFmtId="0" fontId="14" fillId="0" borderId="7" xfId="0" applyFont="1" applyBorder="1" applyAlignment="1">
      <alignment wrapText="1"/>
    </xf>
    <xf numFmtId="0" fontId="14" fillId="0" borderId="21" xfId="0" applyFont="1" applyBorder="1" applyAlignment="1">
      <alignment wrapText="1"/>
    </xf>
    <xf numFmtId="4" fontId="17" fillId="11" borderId="5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/>
    </xf>
    <xf numFmtId="4" fontId="14" fillId="0" borderId="1" xfId="2" applyNumberFormat="1" applyFont="1" applyBorder="1" applyAlignment="1">
      <alignment horizontal="center" vertical="center" wrapText="1"/>
    </xf>
    <xf numFmtId="0" fontId="14" fillId="3" borderId="1" xfId="0" applyFont="1" applyFill="1" applyBorder="1" applyAlignment="1">
      <alignment vertical="center" wrapText="1"/>
    </xf>
    <xf numFmtId="165" fontId="14" fillId="0" borderId="1" xfId="0" applyNumberFormat="1" applyFont="1" applyBorder="1" applyAlignment="1">
      <alignment vertical="center" wrapText="1"/>
    </xf>
    <xf numFmtId="0" fontId="14" fillId="12" borderId="1" xfId="0" applyFont="1" applyFill="1" applyBorder="1" applyAlignment="1">
      <alignment vertical="center" wrapText="1"/>
    </xf>
    <xf numFmtId="165" fontId="19" fillId="7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4" fillId="0" borderId="24" xfId="3" applyFont="1" applyBorder="1" applyAlignment="1" applyProtection="1">
      <alignment vertical="center" wrapText="1"/>
      <protection hidden="1"/>
    </xf>
    <xf numFmtId="0" fontId="15" fillId="0" borderId="24" xfId="3" applyFont="1" applyBorder="1" applyAlignment="1" applyProtection="1">
      <alignment vertical="center" wrapText="1"/>
      <protection hidden="1"/>
    </xf>
    <xf numFmtId="166" fontId="19" fillId="12" borderId="1" xfId="2" applyNumberFormat="1" applyFont="1" applyFill="1" applyBorder="1" applyAlignment="1">
      <alignment horizontal="center" vertical="center" wrapText="1"/>
    </xf>
    <xf numFmtId="0" fontId="14" fillId="7" borderId="24" xfId="0" applyFont="1" applyFill="1" applyBorder="1" applyAlignment="1">
      <alignment vertical="center" wrapText="1"/>
    </xf>
    <xf numFmtId="0" fontId="15" fillId="7" borderId="24" xfId="0" applyFont="1" applyFill="1" applyBorder="1" applyAlignment="1">
      <alignment vertical="center" wrapText="1"/>
    </xf>
    <xf numFmtId="166" fontId="14" fillId="7" borderId="1" xfId="2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vertical="center"/>
    </xf>
    <xf numFmtId="4" fontId="17" fillId="3" borderId="1" xfId="0" applyNumberFormat="1" applyFont="1" applyFill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center"/>
    </xf>
    <xf numFmtId="49" fontId="28" fillId="0" borderId="1" xfId="0" applyNumberFormat="1" applyFont="1" applyBorder="1" applyAlignment="1">
      <alignment vertical="distributed" wrapText="1"/>
    </xf>
    <xf numFmtId="49" fontId="28" fillId="0" borderId="1" xfId="0" applyNumberFormat="1" applyFont="1" applyBorder="1" applyAlignment="1">
      <alignment horizontal="center" vertical="top" wrapText="1"/>
    </xf>
    <xf numFmtId="49" fontId="28" fillId="0" borderId="1" xfId="0" applyNumberFormat="1" applyFont="1" applyBorder="1" applyAlignment="1">
      <alignment horizontal="center" vertical="distributed" wrapText="1"/>
    </xf>
    <xf numFmtId="0" fontId="1" fillId="0" borderId="0" xfId="0" applyFont="1"/>
    <xf numFmtId="3" fontId="26" fillId="7" borderId="1" xfId="0" applyNumberFormat="1" applyFont="1" applyFill="1" applyBorder="1" applyAlignment="1">
      <alignment vertical="top" wrapText="1"/>
    </xf>
    <xf numFmtId="4" fontId="26" fillId="7" borderId="1" xfId="0" applyNumberFormat="1" applyFont="1" applyFill="1" applyBorder="1" applyAlignment="1">
      <alignment vertical="distributed" wrapText="1"/>
    </xf>
    <xf numFmtId="3" fontId="29" fillId="7" borderId="1" xfId="0" applyNumberFormat="1" applyFont="1" applyFill="1" applyBorder="1" applyAlignment="1">
      <alignment vertical="top" wrapText="1"/>
    </xf>
    <xf numFmtId="4" fontId="29" fillId="7" borderId="1" xfId="0" applyNumberFormat="1" applyFont="1" applyFill="1" applyBorder="1" applyAlignment="1">
      <alignment vertical="distributed" wrapText="1"/>
    </xf>
    <xf numFmtId="49" fontId="6" fillId="7" borderId="1" xfId="0" applyNumberFormat="1" applyFont="1" applyFill="1" applyBorder="1" applyAlignment="1">
      <alignment horizontal="center" wrapText="1"/>
    </xf>
    <xf numFmtId="49" fontId="5" fillId="4" borderId="18" xfId="0" applyNumberFormat="1" applyFont="1" applyFill="1" applyBorder="1" applyAlignment="1">
      <alignment horizontal="center" wrapText="1"/>
    </xf>
    <xf numFmtId="0" fontId="6" fillId="0" borderId="16" xfId="0" applyFont="1" applyBorder="1" applyAlignment="1">
      <alignment horizontal="left" vertical="center" wrapText="1"/>
    </xf>
    <xf numFmtId="49" fontId="30" fillId="6" borderId="1" xfId="0" applyNumberFormat="1" applyFont="1" applyFill="1" applyBorder="1" applyAlignment="1">
      <alignment horizontal="center" wrapText="1"/>
    </xf>
    <xf numFmtId="0" fontId="6" fillId="0" borderId="20" xfId="0" applyFont="1" applyBorder="1" applyAlignment="1">
      <alignment horizontal="left" vertical="center" wrapText="1"/>
    </xf>
    <xf numFmtId="49" fontId="30" fillId="6" borderId="8" xfId="0" applyNumberFormat="1" applyFont="1" applyFill="1" applyBorder="1" applyAlignment="1">
      <alignment horizontal="center" wrapText="1"/>
    </xf>
    <xf numFmtId="0" fontId="14" fillId="0" borderId="1" xfId="0" applyFont="1" applyBorder="1" applyAlignment="1">
      <alignment wrapText="1"/>
    </xf>
    <xf numFmtId="0" fontId="17" fillId="2" borderId="4" xfId="0" applyFont="1" applyFill="1" applyBorder="1" applyAlignment="1">
      <alignment horizontal="left" wrapText="1"/>
    </xf>
    <xf numFmtId="0" fontId="19" fillId="3" borderId="15" xfId="0" applyFont="1" applyFill="1" applyBorder="1" applyAlignment="1">
      <alignment horizontal="left" wrapText="1"/>
    </xf>
    <xf numFmtId="49" fontId="19" fillId="3" borderId="6" xfId="0" applyNumberFormat="1" applyFont="1" applyFill="1" applyBorder="1" applyAlignment="1">
      <alignment horizontal="center" wrapText="1"/>
    </xf>
    <xf numFmtId="49" fontId="14" fillId="7" borderId="1" xfId="0" applyNumberFormat="1" applyFont="1" applyFill="1" applyBorder="1" applyAlignment="1">
      <alignment horizontal="center" wrapText="1"/>
    </xf>
    <xf numFmtId="0" fontId="14" fillId="0" borderId="15" xfId="0" applyFont="1" applyBorder="1" applyAlignment="1">
      <alignment horizontal="left" wrapText="1"/>
    </xf>
    <xf numFmtId="49" fontId="14" fillId="0" borderId="6" xfId="0" applyNumberFormat="1" applyFont="1" applyBorder="1" applyAlignment="1">
      <alignment horizontal="center" wrapText="1"/>
    </xf>
    <xf numFmtId="0" fontId="14" fillId="0" borderId="20" xfId="0" applyFont="1" applyBorder="1" applyAlignment="1">
      <alignment horizontal="left" wrapText="1"/>
    </xf>
    <xf numFmtId="0" fontId="7" fillId="3" borderId="1" xfId="0" applyFont="1" applyFill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49" fontId="5" fillId="2" borderId="1" xfId="0" applyNumberFormat="1" applyFont="1" applyFill="1" applyBorder="1" applyAlignment="1">
      <alignment horizontal="center" wrapText="1"/>
    </xf>
    <xf numFmtId="0" fontId="6" fillId="6" borderId="1" xfId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 wrapText="1"/>
    </xf>
    <xf numFmtId="0" fontId="7" fillId="5" borderId="1" xfId="0" applyFont="1" applyFill="1" applyBorder="1" applyAlignment="1">
      <alignment horizontal="left" wrapText="1"/>
    </xf>
    <xf numFmtId="0" fontId="6" fillId="8" borderId="1" xfId="0" applyFont="1" applyFill="1" applyBorder="1" applyAlignment="1">
      <alignment horizontal="left" wrapText="1"/>
    </xf>
    <xf numFmtId="0" fontId="6" fillId="6" borderId="1" xfId="0" applyFont="1" applyFill="1" applyBorder="1" applyAlignment="1">
      <alignment horizontal="left" wrapText="1"/>
    </xf>
    <xf numFmtId="0" fontId="19" fillId="3" borderId="1" xfId="0" applyFont="1" applyFill="1" applyBorder="1" applyAlignment="1">
      <alignment horizontal="left" wrapText="1"/>
    </xf>
    <xf numFmtId="0" fontId="19" fillId="3" borderId="15" xfId="0" applyFont="1" applyFill="1" applyBorder="1" applyAlignment="1">
      <alignment horizontal="left" vertical="center" wrapText="1"/>
    </xf>
    <xf numFmtId="4" fontId="17" fillId="11" borderId="18" xfId="0" applyNumberFormat="1" applyFont="1" applyFill="1" applyBorder="1" applyAlignment="1">
      <alignment horizontal="center" vertical="center" wrapText="1"/>
    </xf>
    <xf numFmtId="4" fontId="17" fillId="11" borderId="4" xfId="0" applyNumberFormat="1" applyFont="1" applyFill="1" applyBorder="1" applyAlignment="1">
      <alignment horizontal="left" vertical="center" wrapText="1"/>
    </xf>
    <xf numFmtId="0" fontId="14" fillId="13" borderId="1" xfId="0" applyFont="1" applyFill="1" applyBorder="1" applyAlignment="1">
      <alignment horizontal="left" wrapText="1"/>
    </xf>
    <xf numFmtId="0" fontId="14" fillId="13" borderId="1" xfId="0" applyFont="1" applyFill="1" applyBorder="1" applyAlignment="1">
      <alignment wrapText="1"/>
    </xf>
    <xf numFmtId="49" fontId="14" fillId="0" borderId="8" xfId="0" applyNumberFormat="1" applyFont="1" applyBorder="1" applyAlignment="1">
      <alignment horizontal="center" wrapText="1"/>
    </xf>
    <xf numFmtId="0" fontId="5" fillId="2" borderId="9" xfId="0" applyFont="1" applyFill="1" applyBorder="1" applyAlignment="1">
      <alignment horizontal="left" wrapText="1"/>
    </xf>
    <xf numFmtId="164" fontId="5" fillId="4" borderId="12" xfId="0" applyNumberFormat="1" applyFont="1" applyFill="1" applyBorder="1" applyAlignment="1">
      <alignment horizontal="center" wrapText="1"/>
    </xf>
    <xf numFmtId="49" fontId="17" fillId="9" borderId="18" xfId="0" applyNumberFormat="1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left" wrapText="1"/>
    </xf>
    <xf numFmtId="0" fontId="14" fillId="0" borderId="8" xfId="0" applyFont="1" applyBorder="1" applyAlignment="1">
      <alignment wrapText="1"/>
    </xf>
    <xf numFmtId="0" fontId="17" fillId="10" borderId="4" xfId="0" applyFont="1" applyFill="1" applyBorder="1" applyAlignment="1">
      <alignment horizontal="left" vertical="center" wrapText="1"/>
    </xf>
    <xf numFmtId="0" fontId="14" fillId="0" borderId="25" xfId="0" applyFont="1" applyBorder="1" applyAlignment="1">
      <alignment wrapText="1"/>
    </xf>
    <xf numFmtId="0" fontId="6" fillId="0" borderId="8" xfId="0" applyFont="1" applyBorder="1" applyAlignment="1">
      <alignment horizontal="left" wrapText="1"/>
    </xf>
    <xf numFmtId="0" fontId="14" fillId="0" borderId="26" xfId="0" applyFont="1" applyBorder="1" applyAlignment="1">
      <alignment wrapText="1"/>
    </xf>
    <xf numFmtId="3" fontId="14" fillId="7" borderId="1" xfId="2" applyNumberFormat="1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left" vertical="center" wrapText="1"/>
    </xf>
    <xf numFmtId="3" fontId="15" fillId="7" borderId="1" xfId="0" applyNumberFormat="1" applyFont="1" applyFill="1" applyBorder="1" applyAlignment="1">
      <alignment horizontal="left" vertical="center" wrapText="1"/>
    </xf>
    <xf numFmtId="4" fontId="14" fillId="7" borderId="1" xfId="0" applyNumberFormat="1" applyFont="1" applyFill="1" applyBorder="1" applyAlignment="1">
      <alignment horizontal="center" vertical="center"/>
    </xf>
    <xf numFmtId="166" fontId="14" fillId="0" borderId="1" xfId="2" applyNumberFormat="1" applyFont="1" applyBorder="1" applyAlignment="1">
      <alignment horizontal="center" vertical="center" wrapText="1"/>
    </xf>
    <xf numFmtId="165" fontId="14" fillId="0" borderId="1" xfId="2" applyNumberFormat="1" applyFont="1" applyBorder="1" applyAlignment="1">
      <alignment horizontal="center" vertical="center" wrapText="1"/>
    </xf>
    <xf numFmtId="0" fontId="14" fillId="0" borderId="24" xfId="0" applyFont="1" applyBorder="1" applyAlignment="1">
      <alignment vertical="center" wrapText="1"/>
    </xf>
    <xf numFmtId="0" fontId="15" fillId="0" borderId="24" xfId="0" applyFont="1" applyBorder="1" applyAlignment="1">
      <alignment vertical="center" wrapText="1"/>
    </xf>
    <xf numFmtId="4" fontId="14" fillId="0" borderId="1" xfId="2" applyNumberFormat="1" applyFont="1" applyFill="1" applyBorder="1" applyAlignment="1">
      <alignment horizontal="center" vertical="center" wrapText="1"/>
    </xf>
    <xf numFmtId="165" fontId="14" fillId="0" borderId="1" xfId="2" applyNumberFormat="1" applyFont="1" applyFill="1" applyBorder="1" applyAlignment="1">
      <alignment horizontal="center" vertical="center" wrapText="1"/>
    </xf>
    <xf numFmtId="165" fontId="14" fillId="7" borderId="1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31" fillId="0" borderId="0" xfId="0" applyFont="1" applyAlignment="1">
      <alignment wrapText="1"/>
    </xf>
    <xf numFmtId="0" fontId="32" fillId="0" borderId="0" xfId="0" applyFont="1"/>
    <xf numFmtId="0" fontId="17" fillId="7" borderId="1" xfId="0" applyFont="1" applyFill="1" applyBorder="1" applyAlignment="1">
      <alignment vertical="center" wrapText="1"/>
    </xf>
    <xf numFmtId="0" fontId="32" fillId="7" borderId="0" xfId="0" applyFont="1" applyFill="1"/>
    <xf numFmtId="0" fontId="32" fillId="0" borderId="1" xfId="0" applyFont="1" applyBorder="1"/>
    <xf numFmtId="2" fontId="14" fillId="0" borderId="1" xfId="2" applyNumberFormat="1" applyFont="1" applyBorder="1" applyAlignment="1">
      <alignment horizontal="center" vertical="center" wrapText="1"/>
    </xf>
    <xf numFmtId="165" fontId="19" fillId="0" borderId="1" xfId="2" applyNumberFormat="1" applyFont="1" applyBorder="1" applyAlignment="1">
      <alignment horizontal="center" vertical="center" wrapText="1"/>
    </xf>
    <xf numFmtId="0" fontId="31" fillId="0" borderId="7" xfId="0" applyFont="1" applyBorder="1" applyAlignment="1">
      <alignment wrapText="1"/>
    </xf>
    <xf numFmtId="0" fontId="14" fillId="7" borderId="26" xfId="0" applyFont="1" applyFill="1" applyBorder="1" applyAlignment="1">
      <alignment wrapText="1"/>
    </xf>
    <xf numFmtId="0" fontId="19" fillId="9" borderId="4" xfId="0" applyFont="1" applyFill="1" applyBorder="1" applyAlignment="1">
      <alignment horizontal="left" vertical="center" wrapText="1"/>
    </xf>
    <xf numFmtId="49" fontId="19" fillId="9" borderId="18" xfId="0" applyNumberFormat="1" applyFont="1" applyFill="1" applyBorder="1" applyAlignment="1">
      <alignment horizontal="center" vertical="center" wrapText="1"/>
    </xf>
    <xf numFmtId="0" fontId="19" fillId="9" borderId="5" xfId="0" applyFont="1" applyFill="1" applyBorder="1" applyAlignment="1">
      <alignment vertical="center" wrapText="1"/>
    </xf>
    <xf numFmtId="0" fontId="17" fillId="9" borderId="4" xfId="0" applyFont="1" applyFill="1" applyBorder="1" applyAlignment="1">
      <alignment horizontal="left" vertical="center" wrapText="1"/>
    </xf>
    <xf numFmtId="0" fontId="14" fillId="7" borderId="25" xfId="0" applyFont="1" applyFill="1" applyBorder="1" applyAlignment="1">
      <alignment wrapText="1"/>
    </xf>
    <xf numFmtId="4" fontId="6" fillId="0" borderId="0" xfId="0" applyNumberFormat="1" applyFont="1" applyAlignment="1">
      <alignment horizontal="right" wrapText="1"/>
    </xf>
    <xf numFmtId="0" fontId="6" fillId="0" borderId="0" xfId="0" applyFont="1" applyAlignment="1">
      <alignment horizontal="right" wrapText="1"/>
    </xf>
    <xf numFmtId="4" fontId="17" fillId="2" borderId="18" xfId="0" applyNumberFormat="1" applyFont="1" applyFill="1" applyBorder="1" applyAlignment="1">
      <alignment horizontal="right" wrapText="1"/>
    </xf>
    <xf numFmtId="10" fontId="17" fillId="2" borderId="18" xfId="0" applyNumberFormat="1" applyFont="1" applyFill="1" applyBorder="1" applyAlignment="1">
      <alignment horizontal="right" wrapText="1"/>
    </xf>
    <xf numFmtId="4" fontId="17" fillId="2" borderId="5" xfId="0" applyNumberFormat="1" applyFont="1" applyFill="1" applyBorder="1" applyAlignment="1">
      <alignment horizontal="right" wrapText="1"/>
    </xf>
    <xf numFmtId="4" fontId="19" fillId="3" borderId="6" xfId="0" applyNumberFormat="1" applyFont="1" applyFill="1" applyBorder="1" applyAlignment="1">
      <alignment horizontal="right" wrapText="1"/>
    </xf>
    <xf numFmtId="10" fontId="19" fillId="3" borderId="6" xfId="0" applyNumberFormat="1" applyFont="1" applyFill="1" applyBorder="1" applyAlignment="1">
      <alignment horizontal="right" wrapText="1"/>
    </xf>
    <xf numFmtId="4" fontId="6" fillId="7" borderId="1" xfId="0" applyNumberFormat="1" applyFont="1" applyFill="1" applyBorder="1" applyAlignment="1">
      <alignment horizontal="right" wrapText="1"/>
    </xf>
    <xf numFmtId="10" fontId="6" fillId="7" borderId="1" xfId="0" applyNumberFormat="1" applyFont="1" applyFill="1" applyBorder="1" applyAlignment="1">
      <alignment horizontal="right" wrapText="1"/>
    </xf>
    <xf numFmtId="10" fontId="6" fillId="0" borderId="1" xfId="0" applyNumberFormat="1" applyFont="1" applyBorder="1" applyAlignment="1">
      <alignment horizontal="right" wrapText="1"/>
    </xf>
    <xf numFmtId="4" fontId="6" fillId="0" borderId="1" xfId="0" applyNumberFormat="1" applyFont="1" applyBorder="1" applyAlignment="1">
      <alignment horizontal="right" wrapText="1"/>
    </xf>
    <xf numFmtId="4" fontId="14" fillId="0" borderId="1" xfId="0" applyNumberFormat="1" applyFont="1" applyBorder="1" applyAlignment="1">
      <alignment horizontal="right" wrapText="1"/>
    </xf>
    <xf numFmtId="10" fontId="14" fillId="0" borderId="1" xfId="0" applyNumberFormat="1" applyFont="1" applyBorder="1" applyAlignment="1">
      <alignment horizontal="right" wrapText="1"/>
    </xf>
    <xf numFmtId="4" fontId="14" fillId="7" borderId="1" xfId="0" applyNumberFormat="1" applyFont="1" applyFill="1" applyBorder="1" applyAlignment="1">
      <alignment horizontal="right" wrapText="1"/>
    </xf>
    <xf numFmtId="4" fontId="14" fillId="0" borderId="6" xfId="0" applyNumberFormat="1" applyFont="1" applyBorder="1" applyAlignment="1">
      <alignment horizontal="right" wrapText="1"/>
    </xf>
    <xf numFmtId="4" fontId="7" fillId="3" borderId="1" xfId="0" applyNumberFormat="1" applyFont="1" applyFill="1" applyBorder="1" applyAlignment="1">
      <alignment horizontal="right" wrapText="1"/>
    </xf>
    <xf numFmtId="10" fontId="7" fillId="3" borderId="1" xfId="0" applyNumberFormat="1" applyFont="1" applyFill="1" applyBorder="1" applyAlignment="1">
      <alignment horizontal="right" wrapText="1"/>
    </xf>
    <xf numFmtId="4" fontId="7" fillId="3" borderId="6" xfId="0" applyNumberFormat="1" applyFont="1" applyFill="1" applyBorder="1" applyAlignment="1">
      <alignment horizontal="right" wrapText="1"/>
    </xf>
    <xf numFmtId="10" fontId="6" fillId="3" borderId="1" xfId="0" applyNumberFormat="1" applyFont="1" applyFill="1" applyBorder="1" applyAlignment="1">
      <alignment horizontal="right" wrapText="1"/>
    </xf>
    <xf numFmtId="4" fontId="6" fillId="0" borderId="6" xfId="0" applyNumberFormat="1" applyFont="1" applyBorder="1" applyAlignment="1">
      <alignment horizontal="right" wrapText="1"/>
    </xf>
    <xf numFmtId="4" fontId="19" fillId="3" borderId="1" xfId="0" applyNumberFormat="1" applyFont="1" applyFill="1" applyBorder="1" applyAlignment="1">
      <alignment horizontal="right" wrapText="1"/>
    </xf>
    <xf numFmtId="10" fontId="19" fillId="3" borderId="1" xfId="0" applyNumberFormat="1" applyFont="1" applyFill="1" applyBorder="1" applyAlignment="1">
      <alignment horizontal="right" wrapText="1"/>
    </xf>
    <xf numFmtId="10" fontId="14" fillId="7" borderId="1" xfId="0" applyNumberFormat="1" applyFont="1" applyFill="1" applyBorder="1" applyAlignment="1">
      <alignment horizontal="right" wrapText="1"/>
    </xf>
    <xf numFmtId="4" fontId="14" fillId="0" borderId="8" xfId="0" applyNumberFormat="1" applyFont="1" applyBorder="1" applyAlignment="1">
      <alignment horizontal="right" wrapText="1"/>
    </xf>
    <xf numFmtId="4" fontId="14" fillId="7" borderId="8" xfId="0" applyNumberFormat="1" applyFont="1" applyFill="1" applyBorder="1" applyAlignment="1">
      <alignment horizontal="right" wrapText="1"/>
    </xf>
    <xf numFmtId="4" fontId="6" fillId="0" borderId="8" xfId="0" applyNumberFormat="1" applyFont="1" applyBorder="1" applyAlignment="1">
      <alignment horizontal="right" wrapText="1"/>
    </xf>
    <xf numFmtId="10" fontId="6" fillId="0" borderId="8" xfId="0" applyNumberFormat="1" applyFont="1" applyBorder="1" applyAlignment="1">
      <alignment horizontal="right" wrapText="1"/>
    </xf>
    <xf numFmtId="4" fontId="6" fillId="7" borderId="8" xfId="0" applyNumberFormat="1" applyFont="1" applyFill="1" applyBorder="1" applyAlignment="1">
      <alignment horizontal="right" wrapText="1"/>
    </xf>
    <xf numFmtId="4" fontId="17" fillId="3" borderId="6" xfId="0" applyNumberFormat="1" applyFont="1" applyFill="1" applyBorder="1" applyAlignment="1">
      <alignment horizontal="right" wrapText="1"/>
    </xf>
    <xf numFmtId="10" fontId="17" fillId="3" borderId="6" xfId="0" applyNumberFormat="1" applyFont="1" applyFill="1" applyBorder="1" applyAlignment="1">
      <alignment horizontal="right" wrapText="1"/>
    </xf>
    <xf numFmtId="10" fontId="14" fillId="0" borderId="8" xfId="0" applyNumberFormat="1" applyFont="1" applyBorder="1" applyAlignment="1">
      <alignment horizontal="right" wrapText="1"/>
    </xf>
    <xf numFmtId="10" fontId="14" fillId="7" borderId="8" xfId="0" applyNumberFormat="1" applyFont="1" applyFill="1" applyBorder="1" applyAlignment="1">
      <alignment horizontal="right" wrapText="1"/>
    </xf>
    <xf numFmtId="4" fontId="5" fillId="2" borderId="18" xfId="0" applyNumberFormat="1" applyFont="1" applyFill="1" applyBorder="1" applyAlignment="1">
      <alignment horizontal="right" wrapText="1"/>
    </xf>
    <xf numFmtId="10" fontId="6" fillId="2" borderId="18" xfId="0" applyNumberFormat="1" applyFont="1" applyFill="1" applyBorder="1" applyAlignment="1">
      <alignment horizontal="right" wrapText="1"/>
    </xf>
    <xf numFmtId="10" fontId="5" fillId="2" borderId="18" xfId="0" applyNumberFormat="1" applyFont="1" applyFill="1" applyBorder="1" applyAlignment="1">
      <alignment horizontal="right" wrapText="1"/>
    </xf>
    <xf numFmtId="4" fontId="5" fillId="2" borderId="5" xfId="0" applyNumberFormat="1" applyFont="1" applyFill="1" applyBorder="1" applyAlignment="1">
      <alignment horizontal="right" wrapText="1"/>
    </xf>
    <xf numFmtId="10" fontId="7" fillId="3" borderId="6" xfId="0" applyNumberFormat="1" applyFont="1" applyFill="1" applyBorder="1" applyAlignment="1">
      <alignment horizontal="right" wrapText="1"/>
    </xf>
    <xf numFmtId="10" fontId="6" fillId="7" borderId="8" xfId="0" applyNumberFormat="1" applyFont="1" applyFill="1" applyBorder="1" applyAlignment="1">
      <alignment horizontal="right" wrapText="1"/>
    </xf>
    <xf numFmtId="4" fontId="5" fillId="2" borderId="12" xfId="0" applyNumberFormat="1" applyFont="1" applyFill="1" applyBorder="1" applyAlignment="1">
      <alignment horizontal="right" wrapText="1"/>
    </xf>
    <xf numFmtId="10" fontId="5" fillId="2" borderId="12" xfId="0" applyNumberFormat="1" applyFont="1" applyFill="1" applyBorder="1" applyAlignment="1">
      <alignment horizontal="right" wrapText="1"/>
    </xf>
    <xf numFmtId="4" fontId="5" fillId="2" borderId="10" xfId="0" applyNumberFormat="1" applyFont="1" applyFill="1" applyBorder="1" applyAlignment="1">
      <alignment horizontal="right" wrapText="1"/>
    </xf>
    <xf numFmtId="4" fontId="5" fillId="2" borderId="1" xfId="0" applyNumberFormat="1" applyFont="1" applyFill="1" applyBorder="1" applyAlignment="1">
      <alignment horizontal="right" wrapText="1"/>
    </xf>
    <xf numFmtId="10" fontId="6" fillId="2" borderId="1" xfId="0" applyNumberFormat="1" applyFont="1" applyFill="1" applyBorder="1" applyAlignment="1">
      <alignment horizontal="right" wrapText="1"/>
    </xf>
    <xf numFmtId="4" fontId="6" fillId="2" borderId="1" xfId="0" applyNumberFormat="1" applyFont="1" applyFill="1" applyBorder="1" applyAlignment="1">
      <alignment horizontal="right" wrapText="1"/>
    </xf>
    <xf numFmtId="4" fontId="17" fillId="9" borderId="18" xfId="0" applyNumberFormat="1" applyFont="1" applyFill="1" applyBorder="1" applyAlignment="1">
      <alignment horizontal="right" vertical="center" wrapText="1"/>
    </xf>
    <xf numFmtId="10" fontId="17" fillId="9" borderId="18" xfId="0" applyNumberFormat="1" applyFont="1" applyFill="1" applyBorder="1" applyAlignment="1">
      <alignment horizontal="right" vertical="center" wrapText="1"/>
    </xf>
    <xf numFmtId="4" fontId="17" fillId="9" borderId="5" xfId="0" applyNumberFormat="1" applyFont="1" applyFill="1" applyBorder="1" applyAlignment="1">
      <alignment horizontal="right" vertical="center" wrapText="1"/>
    </xf>
    <xf numFmtId="10" fontId="14" fillId="0" borderId="6" xfId="0" applyNumberFormat="1" applyFont="1" applyBorder="1" applyAlignment="1">
      <alignment horizontal="right" wrapText="1"/>
    </xf>
    <xf numFmtId="4" fontId="14" fillId="7" borderId="6" xfId="0" applyNumberFormat="1" applyFont="1" applyFill="1" applyBorder="1" applyAlignment="1">
      <alignment horizontal="right" wrapText="1"/>
    </xf>
    <xf numFmtId="4" fontId="19" fillId="9" borderId="18" xfId="0" applyNumberFormat="1" applyFont="1" applyFill="1" applyBorder="1" applyAlignment="1">
      <alignment horizontal="right" vertical="center" wrapText="1"/>
    </xf>
    <xf numFmtId="10" fontId="19" fillId="9" borderId="18" xfId="0" applyNumberFormat="1" applyFont="1" applyFill="1" applyBorder="1" applyAlignment="1">
      <alignment horizontal="right" vertical="center" wrapText="1"/>
    </xf>
    <xf numFmtId="4" fontId="17" fillId="11" borderId="18" xfId="0" applyNumberFormat="1" applyFont="1" applyFill="1" applyBorder="1" applyAlignment="1">
      <alignment horizontal="right" vertical="center" wrapText="1"/>
    </xf>
    <xf numFmtId="4" fontId="6" fillId="14" borderId="0" xfId="0" applyNumberFormat="1" applyFont="1" applyFill="1" applyAlignment="1">
      <alignment horizontal="right" wrapText="1"/>
    </xf>
    <xf numFmtId="4" fontId="14" fillId="0" borderId="0" xfId="0" applyNumberFormat="1" applyFont="1" applyAlignment="1">
      <alignment horizontal="right" wrapText="1"/>
    </xf>
    <xf numFmtId="0" fontId="14" fillId="0" borderId="0" xfId="0" applyFont="1" applyAlignment="1">
      <alignment horizontal="right" wrapText="1"/>
    </xf>
    <xf numFmtId="4" fontId="14" fillId="13" borderId="1" xfId="0" applyNumberFormat="1" applyFont="1" applyFill="1" applyBorder="1" applyAlignment="1">
      <alignment horizontal="right" wrapText="1"/>
    </xf>
    <xf numFmtId="4" fontId="17" fillId="13" borderId="1" xfId="0" applyNumberFormat="1" applyFont="1" applyFill="1" applyBorder="1" applyAlignment="1">
      <alignment horizontal="right" wrapText="1"/>
    </xf>
    <xf numFmtId="4" fontId="17" fillId="0" borderId="0" xfId="0" applyNumberFormat="1" applyFont="1" applyAlignment="1">
      <alignment horizontal="right" wrapText="1"/>
    </xf>
    <xf numFmtId="4" fontId="14" fillId="13" borderId="1" xfId="2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wrapText="1"/>
    </xf>
    <xf numFmtId="49" fontId="7" fillId="3" borderId="6" xfId="0" applyNumberFormat="1" applyFont="1" applyFill="1" applyBorder="1" applyAlignment="1">
      <alignment horizontal="center" wrapText="1"/>
    </xf>
    <xf numFmtId="0" fontId="6" fillId="7" borderId="16" xfId="0" applyFont="1" applyFill="1" applyBorder="1" applyAlignment="1">
      <alignment horizontal="left" wrapText="1"/>
    </xf>
    <xf numFmtId="4" fontId="7" fillId="2" borderId="18" xfId="0" applyNumberFormat="1" applyFont="1" applyFill="1" applyBorder="1" applyAlignment="1">
      <alignment horizontal="right" wrapText="1"/>
    </xf>
    <xf numFmtId="4" fontId="7" fillId="2" borderId="5" xfId="0" applyNumberFormat="1" applyFont="1" applyFill="1" applyBorder="1" applyAlignment="1">
      <alignment horizontal="right" wrapText="1"/>
    </xf>
    <xf numFmtId="0" fontId="5" fillId="3" borderId="16" xfId="0" applyFont="1" applyFill="1" applyBorder="1" applyAlignment="1">
      <alignment horizontal="left" wrapText="1"/>
    </xf>
    <xf numFmtId="49" fontId="5" fillId="3" borderId="1" xfId="0" applyNumberFormat="1" applyFont="1" applyFill="1" applyBorder="1" applyAlignment="1">
      <alignment horizontal="center" wrapText="1"/>
    </xf>
    <xf numFmtId="4" fontId="5" fillId="3" borderId="1" xfId="0" applyNumberFormat="1" applyFont="1" applyFill="1" applyBorder="1" applyAlignment="1">
      <alignment horizontal="right" wrapText="1"/>
    </xf>
    <xf numFmtId="10" fontId="5" fillId="3" borderId="1" xfId="0" applyNumberFormat="1" applyFont="1" applyFill="1" applyBorder="1" applyAlignment="1">
      <alignment horizontal="right" wrapText="1"/>
    </xf>
    <xf numFmtId="0" fontId="17" fillId="2" borderId="1" xfId="0" applyFont="1" applyFill="1" applyBorder="1" applyAlignment="1">
      <alignment horizontal="left" wrapText="1"/>
    </xf>
    <xf numFmtId="49" fontId="17" fillId="2" borderId="1" xfId="0" applyNumberFormat="1" applyFont="1" applyFill="1" applyBorder="1" applyAlignment="1">
      <alignment horizontal="center" wrapText="1"/>
    </xf>
    <xf numFmtId="4" fontId="17" fillId="2" borderId="1" xfId="0" applyNumberFormat="1" applyFont="1" applyFill="1" applyBorder="1" applyAlignment="1">
      <alignment horizontal="right" wrapText="1"/>
    </xf>
    <xf numFmtId="0" fontId="14" fillId="6" borderId="1" xfId="1" applyFont="1" applyFill="1" applyBorder="1" applyAlignment="1">
      <alignment horizontal="left" wrapText="1"/>
    </xf>
    <xf numFmtId="10" fontId="14" fillId="2" borderId="18" xfId="0" applyNumberFormat="1" applyFont="1" applyFill="1" applyBorder="1" applyAlignment="1">
      <alignment horizontal="right" wrapText="1"/>
    </xf>
    <xf numFmtId="0" fontId="17" fillId="2" borderId="4" xfId="0" applyFont="1" applyFill="1" applyBorder="1" applyAlignment="1">
      <alignment horizontal="left" vertical="center" wrapText="1"/>
    </xf>
    <xf numFmtId="0" fontId="19" fillId="3" borderId="16" xfId="0" applyFont="1" applyFill="1" applyBorder="1" applyAlignment="1">
      <alignment horizontal="left" vertical="center" wrapText="1"/>
    </xf>
    <xf numFmtId="4" fontId="17" fillId="0" borderId="14" xfId="0" applyNumberFormat="1" applyFont="1" applyBorder="1" applyAlignment="1">
      <alignment horizontal="center" wrapText="1"/>
    </xf>
    <xf numFmtId="4" fontId="17" fillId="0" borderId="11" xfId="0" applyNumberFormat="1" applyFont="1" applyBorder="1" applyAlignment="1">
      <alignment horizontal="center" wrapText="1"/>
    </xf>
    <xf numFmtId="0" fontId="17" fillId="0" borderId="11" xfId="0" applyFont="1" applyBorder="1" applyAlignment="1">
      <alignment horizontal="center" wrapText="1"/>
    </xf>
    <xf numFmtId="0" fontId="6" fillId="0" borderId="7" xfId="0" applyFont="1" applyBorder="1" applyAlignment="1">
      <alignment wrapText="1"/>
    </xf>
    <xf numFmtId="0" fontId="6" fillId="0" borderId="1" xfId="0" applyFont="1" applyBorder="1" applyAlignment="1">
      <alignment wrapText="1"/>
    </xf>
    <xf numFmtId="10" fontId="17" fillId="2" borderId="1" xfId="0" applyNumberFormat="1" applyFont="1" applyFill="1" applyBorder="1" applyAlignment="1">
      <alignment horizontal="right" wrapText="1"/>
    </xf>
    <xf numFmtId="0" fontId="17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16" fillId="7" borderId="8" xfId="0" applyFont="1" applyFill="1" applyBorder="1" applyAlignment="1">
      <alignment horizontal="center" vertical="center" wrapText="1"/>
    </xf>
    <xf numFmtId="0" fontId="16" fillId="7" borderId="23" xfId="0" applyFont="1" applyFill="1" applyBorder="1" applyAlignment="1">
      <alignment horizontal="center" vertical="center" wrapText="1"/>
    </xf>
    <xf numFmtId="0" fontId="16" fillId="7" borderId="6" xfId="0" applyFont="1" applyFill="1" applyBorder="1" applyAlignment="1">
      <alignment horizontal="center" vertical="center" wrapText="1"/>
    </xf>
    <xf numFmtId="0" fontId="14" fillId="7" borderId="8" xfId="0" applyFont="1" applyFill="1" applyBorder="1" applyAlignment="1">
      <alignment horizontal="center" vertical="center" wrapText="1"/>
    </xf>
    <xf numFmtId="0" fontId="14" fillId="7" borderId="23" xfId="0" applyFont="1" applyFill="1" applyBorder="1" applyAlignment="1">
      <alignment horizontal="center" vertical="center" wrapText="1"/>
    </xf>
    <xf numFmtId="0" fontId="14" fillId="7" borderId="6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5" fillId="0" borderId="22" xfId="0" applyFont="1" applyBorder="1" applyAlignment="1">
      <alignment horizontal="center" vertical="center" wrapText="1"/>
    </xf>
    <xf numFmtId="0" fontId="3" fillId="0" borderId="22" xfId="0" applyFont="1" applyBorder="1" applyAlignment="1">
      <alignment vertical="center" wrapText="1"/>
    </xf>
    <xf numFmtId="0" fontId="17" fillId="0" borderId="8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6" fillId="0" borderId="23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17" fillId="0" borderId="14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10" xfId="0" applyFont="1" applyBorder="1" applyAlignment="1">
      <alignment horizontal="center" wrapText="1"/>
    </xf>
    <xf numFmtId="0" fontId="17" fillId="6" borderId="2" xfId="0" applyFont="1" applyFill="1" applyBorder="1" applyAlignment="1">
      <alignment horizontal="center" wrapText="1"/>
    </xf>
    <xf numFmtId="0" fontId="17" fillId="6" borderId="9" xfId="0" applyFont="1" applyFill="1" applyBorder="1" applyAlignment="1">
      <alignment horizontal="center" wrapText="1"/>
    </xf>
    <xf numFmtId="0" fontId="17" fillId="6" borderId="13" xfId="0" applyFont="1" applyFill="1" applyBorder="1" applyAlignment="1">
      <alignment horizontal="center" wrapText="1"/>
    </xf>
    <xf numFmtId="0" fontId="17" fillId="6" borderId="12" xfId="0" applyFont="1" applyFill="1" applyBorder="1" applyAlignment="1">
      <alignment horizontal="center" wrapText="1"/>
    </xf>
    <xf numFmtId="4" fontId="17" fillId="0" borderId="13" xfId="0" applyNumberFormat="1" applyFont="1" applyBorder="1" applyAlignment="1">
      <alignment horizontal="center" wrapText="1"/>
    </xf>
    <xf numFmtId="4" fontId="17" fillId="0" borderId="12" xfId="0" applyNumberFormat="1" applyFont="1" applyBorder="1" applyAlignment="1">
      <alignment horizontal="center" wrapText="1"/>
    </xf>
    <xf numFmtId="0" fontId="26" fillId="0" borderId="0" xfId="0" applyFont="1" applyAlignment="1">
      <alignment horizontal="center" wrapText="1"/>
    </xf>
    <xf numFmtId="0" fontId="27" fillId="0" borderId="0" xfId="0" applyFont="1" applyAlignment="1">
      <alignment horizontal="center" vertical="center"/>
    </xf>
    <xf numFmtId="4" fontId="26" fillId="7" borderId="1" xfId="0" applyNumberFormat="1" applyFont="1" applyFill="1" applyBorder="1" applyAlignment="1">
      <alignment vertical="distributed" wrapText="1"/>
    </xf>
    <xf numFmtId="4" fontId="26" fillId="0" borderId="1" xfId="0" applyNumberFormat="1" applyFont="1" applyBorder="1" applyAlignment="1">
      <alignment vertical="distributed" wrapText="1"/>
    </xf>
    <xf numFmtId="4" fontId="6" fillId="13" borderId="8" xfId="0" applyNumberFormat="1" applyFont="1" applyFill="1" applyBorder="1" applyAlignment="1">
      <alignment horizontal="right" wrapText="1"/>
    </xf>
    <xf numFmtId="10" fontId="6" fillId="0" borderId="6" xfId="0" applyNumberFormat="1" applyFont="1" applyBorder="1" applyAlignment="1">
      <alignment horizontal="right" wrapText="1"/>
    </xf>
    <xf numFmtId="0" fontId="6" fillId="0" borderId="21" xfId="0" applyFont="1" applyBorder="1" applyAlignment="1">
      <alignment wrapText="1"/>
    </xf>
  </cellXfs>
  <cellStyles count="4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5"/>
  <sheetViews>
    <sheetView topLeftCell="B102" workbookViewId="0">
      <selection activeCell="D125" sqref="D125:E125"/>
    </sheetView>
  </sheetViews>
  <sheetFormatPr defaultRowHeight="15.05" x14ac:dyDescent="0.3"/>
  <cols>
    <col min="1" max="1" width="5.6640625" hidden="1" customWidth="1"/>
    <col min="2" max="2" width="31.5546875" customWidth="1"/>
    <col min="3" max="3" width="22.5546875" customWidth="1"/>
    <col min="4" max="4" width="23.6640625" customWidth="1"/>
    <col min="5" max="5" width="23.109375" style="161" customWidth="1"/>
    <col min="6" max="6" width="22.109375" style="161" customWidth="1"/>
    <col min="7" max="7" width="27" customWidth="1"/>
    <col min="8" max="8" width="15" bestFit="1" customWidth="1"/>
  </cols>
  <sheetData>
    <row r="1" spans="1:7" ht="62.2" customHeight="1" x14ac:dyDescent="0.3">
      <c r="A1" s="263" t="s">
        <v>307</v>
      </c>
      <c r="B1" s="263"/>
      <c r="C1" s="263"/>
      <c r="D1" s="263"/>
      <c r="E1" s="263"/>
      <c r="F1" s="263"/>
      <c r="G1" s="263"/>
    </row>
    <row r="2" spans="1:7" ht="105.75" customHeight="1" x14ac:dyDescent="0.3">
      <c r="A2" s="264" t="s">
        <v>154</v>
      </c>
      <c r="B2" s="264"/>
      <c r="C2" s="264"/>
      <c r="D2" s="264"/>
      <c r="E2" s="264"/>
      <c r="F2" s="264"/>
      <c r="G2" s="264"/>
    </row>
    <row r="3" spans="1:7" x14ac:dyDescent="0.3">
      <c r="A3" s="265" t="s">
        <v>155</v>
      </c>
      <c r="B3" s="265"/>
      <c r="C3" s="265"/>
      <c r="D3" s="265"/>
      <c r="E3" s="265"/>
      <c r="F3" s="265"/>
      <c r="G3" s="266"/>
    </row>
    <row r="4" spans="1:7" x14ac:dyDescent="0.3">
      <c r="A4" s="267" t="s">
        <v>156</v>
      </c>
      <c r="B4" s="269" t="s">
        <v>157</v>
      </c>
      <c r="C4" s="94"/>
      <c r="D4" s="95">
        <v>2023</v>
      </c>
      <c r="E4" s="95">
        <v>2024</v>
      </c>
      <c r="F4" s="95">
        <v>2025</v>
      </c>
      <c r="G4" s="267" t="s">
        <v>158</v>
      </c>
    </row>
    <row r="5" spans="1:7" ht="24.9" x14ac:dyDescent="0.3">
      <c r="A5" s="268"/>
      <c r="B5" s="270"/>
      <c r="C5" s="96"/>
      <c r="D5" s="97" t="s">
        <v>119</v>
      </c>
      <c r="E5" s="97" t="s">
        <v>119</v>
      </c>
      <c r="F5" s="97" t="s">
        <v>119</v>
      </c>
      <c r="G5" s="268"/>
    </row>
    <row r="6" spans="1:7" ht="30.8" customHeight="1" x14ac:dyDescent="0.3">
      <c r="A6" s="15"/>
      <c r="B6" s="59" t="s">
        <v>159</v>
      </c>
      <c r="C6" s="59"/>
      <c r="D6" s="60">
        <f>D8+D15</f>
        <v>1550000</v>
      </c>
      <c r="E6" s="60">
        <f t="shared" ref="E6:F6" si="0">E8+E15</f>
        <v>0</v>
      </c>
      <c r="F6" s="60">
        <f t="shared" si="0"/>
        <v>0</v>
      </c>
      <c r="G6" s="79"/>
    </row>
    <row r="7" spans="1:7" hidden="1" x14ac:dyDescent="0.3">
      <c r="A7" s="17"/>
      <c r="B7" s="76" t="s">
        <v>160</v>
      </c>
      <c r="C7" s="76"/>
      <c r="D7" s="78"/>
      <c r="E7" s="80"/>
      <c r="F7" s="80"/>
      <c r="G7" s="76"/>
    </row>
    <row r="8" spans="1:7" ht="24.05" hidden="1" customHeight="1" x14ac:dyDescent="0.3">
      <c r="A8" s="18"/>
      <c r="B8" s="56" t="s">
        <v>161</v>
      </c>
      <c r="C8" s="56"/>
      <c r="D8" s="57">
        <f>D9+D10+D11</f>
        <v>0</v>
      </c>
      <c r="E8" s="57">
        <f t="shared" ref="E8:F8" si="1">E14</f>
        <v>0</v>
      </c>
      <c r="F8" s="57">
        <f t="shared" si="1"/>
        <v>0</v>
      </c>
      <c r="G8" s="81"/>
    </row>
    <row r="9" spans="1:7" hidden="1" x14ac:dyDescent="0.3">
      <c r="A9" s="18"/>
      <c r="B9" s="53" t="s">
        <v>162</v>
      </c>
      <c r="C9" s="53" t="s">
        <v>163</v>
      </c>
      <c r="D9" s="55">
        <v>0</v>
      </c>
      <c r="E9" s="55">
        <v>0</v>
      </c>
      <c r="F9" s="55">
        <v>0</v>
      </c>
      <c r="G9" s="257" t="s">
        <v>354</v>
      </c>
    </row>
    <row r="10" spans="1:7" hidden="1" x14ac:dyDescent="0.3">
      <c r="A10" s="18"/>
      <c r="B10" s="53" t="s">
        <v>167</v>
      </c>
      <c r="C10" s="53" t="s">
        <v>308</v>
      </c>
      <c r="D10" s="55">
        <v>0</v>
      </c>
      <c r="E10" s="82">
        <v>0</v>
      </c>
      <c r="F10" s="82">
        <v>0</v>
      </c>
      <c r="G10" s="258"/>
    </row>
    <row r="11" spans="1:7" ht="28" hidden="1" customHeight="1" x14ac:dyDescent="0.3">
      <c r="A11" s="17"/>
      <c r="B11" s="53" t="s">
        <v>164</v>
      </c>
      <c r="C11" s="53" t="s">
        <v>165</v>
      </c>
      <c r="D11" s="78">
        <v>0</v>
      </c>
      <c r="E11" s="80">
        <v>0</v>
      </c>
      <c r="F11" s="80">
        <v>0</v>
      </c>
      <c r="G11" s="258"/>
    </row>
    <row r="12" spans="1:7" ht="26.2" hidden="1" x14ac:dyDescent="0.3">
      <c r="A12" s="17"/>
      <c r="B12" s="53" t="s">
        <v>389</v>
      </c>
      <c r="C12" s="53" t="s">
        <v>166</v>
      </c>
      <c r="D12" s="78"/>
      <c r="E12" s="80"/>
      <c r="F12" s="80"/>
      <c r="G12" s="258"/>
    </row>
    <row r="13" spans="1:7" hidden="1" x14ac:dyDescent="0.3">
      <c r="A13" s="17"/>
      <c r="B13" s="76"/>
      <c r="C13" s="76"/>
      <c r="D13" s="78"/>
      <c r="E13" s="80"/>
      <c r="F13" s="80"/>
      <c r="G13" s="258"/>
    </row>
    <row r="14" spans="1:7" ht="65.3" hidden="1" customHeight="1" x14ac:dyDescent="0.3">
      <c r="A14" s="17"/>
      <c r="B14" s="76" t="s">
        <v>167</v>
      </c>
      <c r="C14" s="76" t="s">
        <v>308</v>
      </c>
      <c r="D14" s="55"/>
      <c r="E14" s="80"/>
      <c r="F14" s="83"/>
      <c r="G14" s="259"/>
    </row>
    <row r="15" spans="1:7" x14ac:dyDescent="0.3">
      <c r="A15" s="23"/>
      <c r="B15" s="56" t="s">
        <v>168</v>
      </c>
      <c r="C15" s="56"/>
      <c r="D15" s="57">
        <f>D17+D18+D19+D21+D22+D23+D24</f>
        <v>1550000</v>
      </c>
      <c r="E15" s="57">
        <f>E17+E18+E19+E21+E22+E23+E24</f>
        <v>0</v>
      </c>
      <c r="F15" s="57">
        <f>F17+F18+F19+F21+F22+F23+F24</f>
        <v>0</v>
      </c>
      <c r="G15" s="56"/>
    </row>
    <row r="16" spans="1:7" hidden="1" x14ac:dyDescent="0.3">
      <c r="A16" s="23"/>
      <c r="B16" s="53" t="s">
        <v>169</v>
      </c>
      <c r="C16" s="53" t="s">
        <v>403</v>
      </c>
      <c r="D16" s="55"/>
      <c r="E16" s="55"/>
      <c r="F16" s="55"/>
      <c r="G16" s="275" t="s">
        <v>406</v>
      </c>
    </row>
    <row r="17" spans="1:8" ht="26.2" x14ac:dyDescent="0.3">
      <c r="A17" s="17"/>
      <c r="B17" s="53" t="s">
        <v>170</v>
      </c>
      <c r="C17" s="53" t="s">
        <v>404</v>
      </c>
      <c r="D17" s="78">
        <v>600000</v>
      </c>
      <c r="E17" s="80">
        <v>0</v>
      </c>
      <c r="F17" s="80">
        <v>0</v>
      </c>
      <c r="G17" s="276"/>
    </row>
    <row r="18" spans="1:8" x14ac:dyDescent="0.3">
      <c r="A18" s="17"/>
      <c r="B18" s="53" t="s">
        <v>171</v>
      </c>
      <c r="C18" s="53" t="s">
        <v>402</v>
      </c>
      <c r="D18" s="78">
        <v>250000</v>
      </c>
      <c r="E18" s="80">
        <v>0</v>
      </c>
      <c r="F18" s="80">
        <v>0</v>
      </c>
      <c r="G18" s="277"/>
    </row>
    <row r="19" spans="1:8" ht="25.55" hidden="1" customHeight="1" x14ac:dyDescent="0.3">
      <c r="A19" s="17"/>
      <c r="B19" s="53" t="s">
        <v>172</v>
      </c>
      <c r="C19" s="53" t="s">
        <v>173</v>
      </c>
      <c r="D19" s="78">
        <v>0</v>
      </c>
      <c r="E19" s="80">
        <v>0</v>
      </c>
      <c r="F19" s="80">
        <v>0</v>
      </c>
      <c r="G19" s="76" t="s">
        <v>440</v>
      </c>
    </row>
    <row r="20" spans="1:8" ht="20.3" hidden="1" customHeight="1" x14ac:dyDescent="0.3">
      <c r="A20" s="17"/>
      <c r="B20" s="53" t="s">
        <v>174</v>
      </c>
      <c r="C20" s="53" t="s">
        <v>175</v>
      </c>
      <c r="D20" s="78"/>
      <c r="E20" s="84"/>
      <c r="F20" s="84"/>
      <c r="G20" s="76"/>
    </row>
    <row r="21" spans="1:8" ht="39.299999999999997" x14ac:dyDescent="0.3">
      <c r="A21" s="17"/>
      <c r="B21" s="53" t="s">
        <v>176</v>
      </c>
      <c r="C21" s="53" t="s">
        <v>464</v>
      </c>
      <c r="D21" s="55">
        <v>-890000</v>
      </c>
      <c r="E21" s="80">
        <v>0</v>
      </c>
      <c r="F21" s="80">
        <v>0</v>
      </c>
      <c r="G21" s="76" t="s">
        <v>407</v>
      </c>
    </row>
    <row r="22" spans="1:8" ht="26.2" x14ac:dyDescent="0.3">
      <c r="A22" s="17"/>
      <c r="B22" s="53" t="s">
        <v>177</v>
      </c>
      <c r="C22" s="53" t="s">
        <v>405</v>
      </c>
      <c r="D22" s="78">
        <v>990000</v>
      </c>
      <c r="E22" s="80">
        <v>0</v>
      </c>
      <c r="F22" s="80">
        <v>0</v>
      </c>
      <c r="G22" s="275" t="s">
        <v>406</v>
      </c>
    </row>
    <row r="23" spans="1:8" ht="27" hidden="1" customHeight="1" x14ac:dyDescent="0.3">
      <c r="A23" s="17"/>
      <c r="B23" s="53" t="s">
        <v>178</v>
      </c>
      <c r="C23" s="53" t="s">
        <v>179</v>
      </c>
      <c r="D23" s="78">
        <v>0</v>
      </c>
      <c r="E23" s="80">
        <v>0</v>
      </c>
      <c r="F23" s="80">
        <v>0</v>
      </c>
      <c r="G23" s="277"/>
    </row>
    <row r="24" spans="1:8" ht="20.95" customHeight="1" x14ac:dyDescent="0.3">
      <c r="A24" s="17"/>
      <c r="B24" s="76" t="s">
        <v>438</v>
      </c>
      <c r="C24" s="85" t="s">
        <v>439</v>
      </c>
      <c r="D24" s="78">
        <v>600000</v>
      </c>
      <c r="E24" s="80">
        <v>0</v>
      </c>
      <c r="F24" s="80">
        <v>0</v>
      </c>
      <c r="G24" s="76" t="s">
        <v>440</v>
      </c>
    </row>
    <row r="25" spans="1:8" x14ac:dyDescent="0.3">
      <c r="A25" s="15"/>
      <c r="B25" s="59" t="s">
        <v>180</v>
      </c>
      <c r="C25" s="59"/>
      <c r="D25" s="60">
        <f>D26</f>
        <v>-29008040.879999999</v>
      </c>
      <c r="E25" s="60">
        <f>E26+E116</f>
        <v>18901514</v>
      </c>
      <c r="F25" s="60">
        <f>F26+F116</f>
        <v>0</v>
      </c>
      <c r="G25" s="16"/>
    </row>
    <row r="26" spans="1:8" ht="24.9" x14ac:dyDescent="0.3">
      <c r="A26" s="15"/>
      <c r="B26" s="59" t="s">
        <v>181</v>
      </c>
      <c r="C26" s="59"/>
      <c r="D26" s="60">
        <f>D27+D32+D52+D90</f>
        <v>-29008040.879999999</v>
      </c>
      <c r="E26" s="60">
        <f>E27+E32+E52+E90</f>
        <v>18901514</v>
      </c>
      <c r="F26" s="60">
        <f>F27+F32+F52+F90</f>
        <v>0</v>
      </c>
      <c r="G26" s="16"/>
    </row>
    <row r="27" spans="1:8" ht="49.75" hidden="1" customHeight="1" x14ac:dyDescent="0.3">
      <c r="A27" s="15"/>
      <c r="B27" s="61" t="s">
        <v>182</v>
      </c>
      <c r="C27" s="61"/>
      <c r="D27" s="62">
        <f>D28+D30+D31</f>
        <v>0</v>
      </c>
      <c r="E27" s="62">
        <f t="shared" ref="E27:F27" si="2">E28+E30+E31</f>
        <v>0</v>
      </c>
      <c r="F27" s="62">
        <f t="shared" si="2"/>
        <v>0</v>
      </c>
      <c r="G27" s="24"/>
    </row>
    <row r="28" spans="1:8" s="163" customFormat="1" ht="65.45" hidden="1" x14ac:dyDescent="0.3">
      <c r="A28" s="162"/>
      <c r="B28" s="149" t="s">
        <v>183</v>
      </c>
      <c r="C28" s="150" t="s">
        <v>184</v>
      </c>
      <c r="D28" s="55">
        <v>0</v>
      </c>
      <c r="E28" s="55">
        <v>0</v>
      </c>
      <c r="F28" s="55">
        <v>0</v>
      </c>
      <c r="G28" s="260"/>
    </row>
    <row r="29" spans="1:8" s="163" customFormat="1" ht="62.2" hidden="1" customHeight="1" x14ac:dyDescent="0.3">
      <c r="A29" s="162"/>
      <c r="B29" s="149" t="s">
        <v>185</v>
      </c>
      <c r="C29" s="150" t="s">
        <v>186</v>
      </c>
      <c r="D29" s="151"/>
      <c r="E29" s="55"/>
      <c r="F29" s="55"/>
      <c r="G29" s="261"/>
    </row>
    <row r="30" spans="1:8" s="163" customFormat="1" ht="67.75" hidden="1" customHeight="1" x14ac:dyDescent="0.3">
      <c r="A30" s="162"/>
      <c r="B30" s="149" t="s">
        <v>187</v>
      </c>
      <c r="C30" s="150" t="s">
        <v>188</v>
      </c>
      <c r="D30" s="151">
        <v>0</v>
      </c>
      <c r="E30" s="55">
        <v>0</v>
      </c>
      <c r="F30" s="55">
        <v>0</v>
      </c>
      <c r="G30" s="261"/>
    </row>
    <row r="31" spans="1:8" ht="67.75" hidden="1" customHeight="1" x14ac:dyDescent="0.3">
      <c r="A31" s="15"/>
      <c r="B31" s="149" t="s">
        <v>310</v>
      </c>
      <c r="C31" s="150" t="s">
        <v>309</v>
      </c>
      <c r="D31" s="151">
        <v>0</v>
      </c>
      <c r="E31" s="91">
        <v>0</v>
      </c>
      <c r="F31" s="91">
        <v>0</v>
      </c>
      <c r="G31" s="262"/>
    </row>
    <row r="32" spans="1:8" ht="67.75" hidden="1" customHeight="1" x14ac:dyDescent="0.3">
      <c r="A32" s="18"/>
      <c r="B32" s="56" t="s">
        <v>189</v>
      </c>
      <c r="C32" s="58"/>
      <c r="D32" s="57">
        <f>SUM(D33:D51)</f>
        <v>0</v>
      </c>
      <c r="E32" s="57">
        <f>SUM(E33:E51)</f>
        <v>0</v>
      </c>
      <c r="F32" s="57">
        <f>SUM(F33:F51)</f>
        <v>0</v>
      </c>
      <c r="G32" s="19"/>
      <c r="H32" s="1"/>
    </row>
    <row r="33" spans="1:7" ht="35.200000000000003" hidden="1" customHeight="1" x14ac:dyDescent="0.3">
      <c r="A33" s="18"/>
      <c r="B33" s="20" t="s">
        <v>311</v>
      </c>
      <c r="C33" s="22" t="s">
        <v>190</v>
      </c>
      <c r="D33" s="21"/>
      <c r="E33" s="55"/>
      <c r="F33" s="55"/>
      <c r="G33" s="260" t="s">
        <v>192</v>
      </c>
    </row>
    <row r="34" spans="1:7" ht="35.200000000000003" hidden="1" customHeight="1" x14ac:dyDescent="0.3">
      <c r="A34" s="18"/>
      <c r="B34" s="53" t="s">
        <v>446</v>
      </c>
      <c r="C34" s="54" t="s">
        <v>445</v>
      </c>
      <c r="D34" s="55">
        <v>0</v>
      </c>
      <c r="E34" s="232"/>
      <c r="F34" s="55">
        <v>0</v>
      </c>
      <c r="G34" s="261"/>
    </row>
    <row r="35" spans="1:7" ht="113.25" hidden="1" customHeight="1" x14ac:dyDescent="0.3">
      <c r="A35" s="18"/>
      <c r="B35" s="20" t="s">
        <v>313</v>
      </c>
      <c r="C35" s="22" t="s">
        <v>312</v>
      </c>
      <c r="D35" s="55"/>
      <c r="E35" s="55"/>
      <c r="F35" s="55"/>
      <c r="G35" s="261"/>
    </row>
    <row r="36" spans="1:7" ht="76.75" hidden="1" customHeight="1" x14ac:dyDescent="0.3">
      <c r="A36" s="18"/>
      <c r="B36" s="20" t="s">
        <v>191</v>
      </c>
      <c r="C36" s="22" t="s">
        <v>317</v>
      </c>
      <c r="D36" s="55"/>
      <c r="E36" s="164"/>
      <c r="F36" s="164"/>
      <c r="G36" s="261"/>
    </row>
    <row r="37" spans="1:7" ht="64" hidden="1" customHeight="1" x14ac:dyDescent="0.3">
      <c r="A37" s="18"/>
      <c r="B37" s="20" t="s">
        <v>193</v>
      </c>
      <c r="C37" s="22" t="s">
        <v>314</v>
      </c>
      <c r="D37" s="55"/>
      <c r="E37" s="55"/>
      <c r="F37" s="55"/>
      <c r="G37" s="261"/>
    </row>
    <row r="38" spans="1:7" ht="51.05" hidden="1" customHeight="1" x14ac:dyDescent="0.3">
      <c r="A38" s="18"/>
      <c r="B38" s="20" t="s">
        <v>316</v>
      </c>
      <c r="C38" s="22" t="s">
        <v>315</v>
      </c>
      <c r="D38" s="55"/>
      <c r="E38" s="55"/>
      <c r="F38" s="55"/>
      <c r="G38" s="261"/>
    </row>
    <row r="39" spans="1:7" ht="38.299999999999997" hidden="1" customHeight="1" x14ac:dyDescent="0.3">
      <c r="A39" s="18"/>
      <c r="B39" s="20" t="s">
        <v>194</v>
      </c>
      <c r="C39" s="22" t="s">
        <v>320</v>
      </c>
      <c r="D39" s="55"/>
      <c r="E39" s="55"/>
      <c r="F39" s="55"/>
      <c r="G39" s="261"/>
    </row>
    <row r="40" spans="1:7" ht="51.05" hidden="1" customHeight="1" x14ac:dyDescent="0.3">
      <c r="A40" s="18"/>
      <c r="B40" s="20" t="s">
        <v>195</v>
      </c>
      <c r="C40" s="22" t="s">
        <v>319</v>
      </c>
      <c r="D40" s="55"/>
      <c r="E40" s="55"/>
      <c r="F40" s="55"/>
      <c r="G40" s="261"/>
    </row>
    <row r="41" spans="1:7" ht="127.5" hidden="1" customHeight="1" x14ac:dyDescent="0.3">
      <c r="A41" s="18"/>
      <c r="B41" s="20" t="s">
        <v>327</v>
      </c>
      <c r="C41" s="22" t="s">
        <v>326</v>
      </c>
      <c r="D41" s="55"/>
      <c r="E41" s="55"/>
      <c r="F41" s="55"/>
      <c r="G41" s="261"/>
    </row>
    <row r="42" spans="1:7" ht="52.4" hidden="1" x14ac:dyDescent="0.3">
      <c r="A42" s="18"/>
      <c r="B42" s="53" t="s">
        <v>196</v>
      </c>
      <c r="C42" s="54" t="s">
        <v>318</v>
      </c>
      <c r="D42" s="55">
        <v>0</v>
      </c>
      <c r="E42" s="55">
        <v>0</v>
      </c>
      <c r="F42" s="55">
        <v>0</v>
      </c>
      <c r="G42" s="261"/>
    </row>
    <row r="43" spans="1:7" ht="64" hidden="1" customHeight="1" x14ac:dyDescent="0.3">
      <c r="A43" s="18"/>
      <c r="B43" s="53" t="s">
        <v>197</v>
      </c>
      <c r="C43" s="54" t="s">
        <v>198</v>
      </c>
      <c r="D43" s="55">
        <v>0</v>
      </c>
      <c r="E43" s="55">
        <v>0</v>
      </c>
      <c r="F43" s="55">
        <v>0</v>
      </c>
      <c r="G43" s="261"/>
    </row>
    <row r="44" spans="1:7" ht="64" hidden="1" customHeight="1" x14ac:dyDescent="0.3">
      <c r="A44" s="18"/>
      <c r="B44" s="20" t="s">
        <v>199</v>
      </c>
      <c r="C44" s="22" t="s">
        <v>200</v>
      </c>
      <c r="D44" s="55"/>
      <c r="E44" s="55"/>
      <c r="F44" s="55"/>
      <c r="G44" s="261"/>
    </row>
    <row r="45" spans="1:7" ht="52.4" hidden="1" x14ac:dyDescent="0.3">
      <c r="A45" s="18"/>
      <c r="B45" s="53" t="s">
        <v>201</v>
      </c>
      <c r="C45" s="54" t="s">
        <v>321</v>
      </c>
      <c r="D45" s="55">
        <v>0</v>
      </c>
      <c r="E45" s="55">
        <v>0</v>
      </c>
      <c r="F45" s="55">
        <v>0</v>
      </c>
      <c r="G45" s="261"/>
    </row>
    <row r="46" spans="1:7" ht="39.299999999999997" hidden="1" x14ac:dyDescent="0.3">
      <c r="A46" s="18"/>
      <c r="B46" s="53" t="s">
        <v>202</v>
      </c>
      <c r="C46" s="54" t="s">
        <v>322</v>
      </c>
      <c r="D46" s="55">
        <v>0</v>
      </c>
      <c r="E46" s="55">
        <v>0</v>
      </c>
      <c r="F46" s="55">
        <v>0</v>
      </c>
      <c r="G46" s="261"/>
    </row>
    <row r="47" spans="1:7" ht="51.05" hidden="1" customHeight="1" x14ac:dyDescent="0.3">
      <c r="A47" s="18"/>
      <c r="B47" s="20" t="s">
        <v>203</v>
      </c>
      <c r="C47" s="22" t="s">
        <v>329</v>
      </c>
      <c r="D47" s="55"/>
      <c r="E47" s="55"/>
      <c r="F47" s="55"/>
      <c r="G47" s="261"/>
    </row>
    <row r="48" spans="1:7" ht="38.299999999999997" hidden="1" customHeight="1" x14ac:dyDescent="0.3">
      <c r="A48" s="18"/>
      <c r="B48" s="20" t="s">
        <v>372</v>
      </c>
      <c r="C48" s="22" t="s">
        <v>371</v>
      </c>
      <c r="D48" s="55"/>
      <c r="E48" s="55"/>
      <c r="F48" s="55"/>
      <c r="G48" s="261"/>
    </row>
    <row r="49" spans="1:7" ht="76.75" hidden="1" customHeight="1" x14ac:dyDescent="0.3">
      <c r="A49" s="18"/>
      <c r="B49" s="20" t="s">
        <v>204</v>
      </c>
      <c r="C49" s="22" t="s">
        <v>323</v>
      </c>
      <c r="D49" s="55"/>
      <c r="E49" s="55"/>
      <c r="F49" s="55"/>
      <c r="G49" s="261"/>
    </row>
    <row r="50" spans="1:7" ht="78.55" hidden="1" x14ac:dyDescent="0.3">
      <c r="A50" s="18"/>
      <c r="B50" s="53" t="s">
        <v>325</v>
      </c>
      <c r="C50" s="54" t="s">
        <v>324</v>
      </c>
      <c r="D50" s="55">
        <v>0</v>
      </c>
      <c r="E50" s="55">
        <v>0</v>
      </c>
      <c r="F50" s="55">
        <v>0</v>
      </c>
      <c r="G50" s="261"/>
    </row>
    <row r="51" spans="1:7" ht="52.4" hidden="1" x14ac:dyDescent="0.3">
      <c r="A51" s="17"/>
      <c r="B51" s="76" t="s">
        <v>442</v>
      </c>
      <c r="C51" s="85" t="s">
        <v>441</v>
      </c>
      <c r="D51" s="78">
        <v>0</v>
      </c>
      <c r="E51" s="152">
        <v>0</v>
      </c>
      <c r="F51" s="153">
        <v>0</v>
      </c>
      <c r="G51" s="262"/>
    </row>
    <row r="52" spans="1:7" ht="64" hidden="1" customHeight="1" x14ac:dyDescent="0.3">
      <c r="A52" s="18"/>
      <c r="B52" s="56" t="s">
        <v>205</v>
      </c>
      <c r="C52" s="56"/>
      <c r="D52" s="57">
        <f>SUM(D53:D89)</f>
        <v>0</v>
      </c>
      <c r="E52" s="57">
        <f t="shared" ref="E52:F52" si="3">SUM(E53:E89)</f>
        <v>0</v>
      </c>
      <c r="F52" s="57">
        <f t="shared" si="3"/>
        <v>0</v>
      </c>
      <c r="G52" s="19"/>
    </row>
    <row r="53" spans="1:7" ht="64.5" hidden="1" customHeight="1" x14ac:dyDescent="0.3">
      <c r="A53" s="18"/>
      <c r="B53" s="53" t="s">
        <v>206</v>
      </c>
      <c r="C53" s="54" t="s">
        <v>207</v>
      </c>
      <c r="D53" s="148">
        <v>0</v>
      </c>
      <c r="E53" s="91">
        <v>0</v>
      </c>
      <c r="F53" s="91">
        <v>0</v>
      </c>
      <c r="G53" s="260" t="s">
        <v>192</v>
      </c>
    </row>
    <row r="54" spans="1:7" ht="69.05" hidden="1" customHeight="1" x14ac:dyDescent="0.3">
      <c r="A54" s="18"/>
      <c r="B54" s="20" t="s">
        <v>208</v>
      </c>
      <c r="C54" s="22" t="s">
        <v>209</v>
      </c>
      <c r="D54" s="27"/>
      <c r="E54" s="91"/>
      <c r="F54" s="91"/>
      <c r="G54" s="261"/>
    </row>
    <row r="55" spans="1:7" ht="67.75" hidden="1" customHeight="1" x14ac:dyDescent="0.3">
      <c r="A55" s="18"/>
      <c r="B55" s="20" t="s">
        <v>328</v>
      </c>
      <c r="C55" s="22" t="s">
        <v>210</v>
      </c>
      <c r="D55" s="27"/>
      <c r="E55" s="91"/>
      <c r="F55" s="91"/>
      <c r="G55" s="261"/>
    </row>
    <row r="56" spans="1:7" ht="65.45" hidden="1" x14ac:dyDescent="0.3">
      <c r="A56" s="18"/>
      <c r="B56" s="53" t="s">
        <v>211</v>
      </c>
      <c r="C56" s="54" t="s">
        <v>212</v>
      </c>
      <c r="D56" s="148">
        <v>0</v>
      </c>
      <c r="E56" s="91">
        <v>0</v>
      </c>
      <c r="F56" s="91">
        <v>0</v>
      </c>
      <c r="G56" s="261"/>
    </row>
    <row r="57" spans="1:7" ht="86.25" hidden="1" customHeight="1" x14ac:dyDescent="0.3">
      <c r="A57" s="18"/>
      <c r="B57" s="20" t="s">
        <v>213</v>
      </c>
      <c r="C57" s="22" t="s">
        <v>330</v>
      </c>
      <c r="D57" s="55"/>
      <c r="E57" s="91"/>
      <c r="F57" s="91"/>
      <c r="G57" s="261"/>
    </row>
    <row r="58" spans="1:7" ht="52.4" hidden="1" x14ac:dyDescent="0.3">
      <c r="A58" s="18"/>
      <c r="B58" s="20" t="s">
        <v>214</v>
      </c>
      <c r="C58" s="22" t="s">
        <v>373</v>
      </c>
      <c r="D58" s="27"/>
      <c r="E58" s="91"/>
      <c r="F58" s="91"/>
      <c r="G58" s="261"/>
    </row>
    <row r="59" spans="1:7" ht="78.55" hidden="1" x14ac:dyDescent="0.3">
      <c r="A59" s="18"/>
      <c r="B59" s="20" t="s">
        <v>215</v>
      </c>
      <c r="C59" s="22" t="s">
        <v>331</v>
      </c>
      <c r="D59" s="27"/>
      <c r="E59" s="91"/>
      <c r="F59" s="91"/>
      <c r="G59" s="261"/>
    </row>
    <row r="60" spans="1:7" ht="26.2" hidden="1" x14ac:dyDescent="0.3">
      <c r="A60" s="18"/>
      <c r="B60" s="53" t="s">
        <v>216</v>
      </c>
      <c r="C60" s="54" t="s">
        <v>332</v>
      </c>
      <c r="D60" s="148">
        <v>0</v>
      </c>
      <c r="E60" s="91">
        <v>0</v>
      </c>
      <c r="F60" s="91">
        <v>0</v>
      </c>
      <c r="G60" s="261"/>
    </row>
    <row r="61" spans="1:7" ht="34.549999999999997" hidden="1" customHeight="1" x14ac:dyDescent="0.3">
      <c r="A61" s="18"/>
      <c r="B61" s="53" t="s">
        <v>333</v>
      </c>
      <c r="C61" s="54" t="s">
        <v>334</v>
      </c>
      <c r="D61" s="148">
        <v>0</v>
      </c>
      <c r="E61" s="91">
        <v>0</v>
      </c>
      <c r="F61" s="91">
        <v>0</v>
      </c>
      <c r="G61" s="261"/>
    </row>
    <row r="62" spans="1:7" ht="49.75" hidden="1" customHeight="1" x14ac:dyDescent="0.3">
      <c r="A62" s="18"/>
      <c r="B62" s="53" t="s">
        <v>217</v>
      </c>
      <c r="C62" s="54" t="s">
        <v>336</v>
      </c>
      <c r="D62" s="55">
        <v>0</v>
      </c>
      <c r="E62" s="91">
        <v>0</v>
      </c>
      <c r="F62" s="91">
        <v>0</v>
      </c>
      <c r="G62" s="261"/>
    </row>
    <row r="63" spans="1:7" ht="52.4" hidden="1" x14ac:dyDescent="0.3">
      <c r="A63" s="18"/>
      <c r="B63" s="53" t="s">
        <v>218</v>
      </c>
      <c r="C63" s="54" t="s">
        <v>335</v>
      </c>
      <c r="D63" s="148">
        <v>0</v>
      </c>
      <c r="E63" s="91">
        <v>0</v>
      </c>
      <c r="F63" s="91">
        <v>0</v>
      </c>
      <c r="G63" s="261"/>
    </row>
    <row r="64" spans="1:7" hidden="1" x14ac:dyDescent="0.3">
      <c r="A64" s="18"/>
      <c r="B64" s="53" t="s">
        <v>136</v>
      </c>
      <c r="C64" s="54" t="s">
        <v>219</v>
      </c>
      <c r="D64" s="55">
        <v>0</v>
      </c>
      <c r="E64" s="91">
        <v>0</v>
      </c>
      <c r="F64" s="91">
        <v>0</v>
      </c>
      <c r="G64" s="261"/>
    </row>
    <row r="65" spans="1:7" ht="91.65" hidden="1" x14ac:dyDescent="0.3">
      <c r="A65" s="18"/>
      <c r="B65" s="53" t="s">
        <v>220</v>
      </c>
      <c r="C65" s="54" t="s">
        <v>221</v>
      </c>
      <c r="D65" s="55">
        <v>0</v>
      </c>
      <c r="E65" s="91">
        <v>0</v>
      </c>
      <c r="F65" s="91">
        <v>0</v>
      </c>
      <c r="G65" s="261"/>
    </row>
    <row r="66" spans="1:7" ht="26.2" hidden="1" x14ac:dyDescent="0.3">
      <c r="A66" s="18"/>
      <c r="B66" s="53" t="s">
        <v>222</v>
      </c>
      <c r="C66" s="54" t="s">
        <v>351</v>
      </c>
      <c r="D66" s="55">
        <v>0</v>
      </c>
      <c r="E66" s="91">
        <v>0</v>
      </c>
      <c r="F66" s="91">
        <v>0</v>
      </c>
      <c r="G66" s="26"/>
    </row>
    <row r="67" spans="1:7" ht="51.05" hidden="1" customHeight="1" x14ac:dyDescent="0.3">
      <c r="A67" s="17"/>
      <c r="B67" s="44" t="s">
        <v>137</v>
      </c>
      <c r="C67" s="45" t="s">
        <v>223</v>
      </c>
      <c r="D67" s="46">
        <v>0</v>
      </c>
      <c r="E67" s="91">
        <v>0</v>
      </c>
      <c r="F67" s="91">
        <v>0</v>
      </c>
      <c r="G67" s="278"/>
    </row>
    <row r="68" spans="1:7" ht="75.8" hidden="1" customHeight="1" x14ac:dyDescent="0.3">
      <c r="A68" s="17"/>
      <c r="B68" s="44" t="s">
        <v>224</v>
      </c>
      <c r="C68" s="45" t="s">
        <v>225</v>
      </c>
      <c r="D68" s="46">
        <v>0</v>
      </c>
      <c r="E68" s="91">
        <v>0</v>
      </c>
      <c r="F68" s="91">
        <v>0</v>
      </c>
      <c r="G68" s="278"/>
    </row>
    <row r="69" spans="1:7" ht="66.8" hidden="1" customHeight="1" x14ac:dyDescent="0.3">
      <c r="A69" s="17"/>
      <c r="B69" s="28" t="s">
        <v>226</v>
      </c>
      <c r="C69" s="29" t="s">
        <v>227</v>
      </c>
      <c r="D69" s="30"/>
      <c r="E69" s="153"/>
      <c r="F69" s="153"/>
      <c r="G69" s="278"/>
    </row>
    <row r="70" spans="1:7" ht="64" hidden="1" customHeight="1" x14ac:dyDescent="0.3">
      <c r="A70" s="17"/>
      <c r="B70" s="44" t="s">
        <v>228</v>
      </c>
      <c r="C70" s="45" t="s">
        <v>374</v>
      </c>
      <c r="D70" s="46">
        <v>0</v>
      </c>
      <c r="E70" s="153">
        <v>0</v>
      </c>
      <c r="F70" s="153">
        <v>0</v>
      </c>
      <c r="G70" s="278"/>
    </row>
    <row r="71" spans="1:7" ht="67.75" hidden="1" customHeight="1" x14ac:dyDescent="0.3">
      <c r="A71" s="17"/>
      <c r="B71" s="44" t="s">
        <v>229</v>
      </c>
      <c r="C71" s="45" t="s">
        <v>230</v>
      </c>
      <c r="D71" s="46">
        <v>0</v>
      </c>
      <c r="E71" s="153">
        <v>0</v>
      </c>
      <c r="F71" s="153">
        <v>0</v>
      </c>
      <c r="G71" s="278"/>
    </row>
    <row r="72" spans="1:7" ht="64" hidden="1" customHeight="1" x14ac:dyDescent="0.3">
      <c r="A72" s="17"/>
      <c r="B72" s="44" t="s">
        <v>231</v>
      </c>
      <c r="C72" s="45" t="s">
        <v>375</v>
      </c>
      <c r="D72" s="46">
        <v>0</v>
      </c>
      <c r="E72" s="153">
        <v>0</v>
      </c>
      <c r="F72" s="153">
        <v>0</v>
      </c>
      <c r="G72" s="278"/>
    </row>
    <row r="73" spans="1:7" ht="69.75" hidden="1" customHeight="1" x14ac:dyDescent="0.3">
      <c r="A73" s="17"/>
      <c r="B73" s="44" t="s">
        <v>232</v>
      </c>
      <c r="C73" s="45" t="s">
        <v>376</v>
      </c>
      <c r="D73" s="46">
        <v>0</v>
      </c>
      <c r="E73" s="153">
        <v>0</v>
      </c>
      <c r="F73" s="153">
        <v>0</v>
      </c>
      <c r="G73" s="278"/>
    </row>
    <row r="74" spans="1:7" ht="63" hidden="1" customHeight="1" x14ac:dyDescent="0.3">
      <c r="A74" s="17"/>
      <c r="B74" s="44" t="s">
        <v>233</v>
      </c>
      <c r="C74" s="45" t="s">
        <v>234</v>
      </c>
      <c r="D74" s="46">
        <v>0</v>
      </c>
      <c r="E74" s="153">
        <v>0</v>
      </c>
      <c r="F74" s="153">
        <v>0</v>
      </c>
      <c r="G74" s="278"/>
    </row>
    <row r="75" spans="1:7" ht="90" hidden="1" customHeight="1" x14ac:dyDescent="0.3">
      <c r="A75" s="17"/>
      <c r="B75" s="44" t="s">
        <v>235</v>
      </c>
      <c r="C75" s="45" t="s">
        <v>236</v>
      </c>
      <c r="D75" s="46">
        <v>0</v>
      </c>
      <c r="E75" s="91">
        <v>0</v>
      </c>
      <c r="F75" s="91">
        <v>0</v>
      </c>
      <c r="G75" s="278"/>
    </row>
    <row r="76" spans="1:7" ht="96.75" hidden="1" customHeight="1" x14ac:dyDescent="0.3">
      <c r="A76" s="17"/>
      <c r="B76" s="44" t="s">
        <v>237</v>
      </c>
      <c r="C76" s="45" t="s">
        <v>238</v>
      </c>
      <c r="D76" s="46">
        <v>0</v>
      </c>
      <c r="E76" s="91">
        <v>0</v>
      </c>
      <c r="F76" s="91">
        <v>0</v>
      </c>
      <c r="G76" s="278"/>
    </row>
    <row r="77" spans="1:7" ht="69.75" hidden="1" customHeight="1" x14ac:dyDescent="0.3">
      <c r="A77" s="17"/>
      <c r="B77" s="44" t="s">
        <v>239</v>
      </c>
      <c r="C77" s="45" t="s">
        <v>240</v>
      </c>
      <c r="D77" s="46">
        <v>0</v>
      </c>
      <c r="E77" s="165">
        <v>0</v>
      </c>
      <c r="F77" s="165">
        <v>0</v>
      </c>
      <c r="G77" s="278"/>
    </row>
    <row r="78" spans="1:7" s="159" customFormat="1" ht="69.75" hidden="1" customHeight="1" x14ac:dyDescent="0.3">
      <c r="A78" s="17"/>
      <c r="B78" s="28" t="s">
        <v>352</v>
      </c>
      <c r="C78" s="29" t="s">
        <v>241</v>
      </c>
      <c r="D78" s="30"/>
      <c r="E78" s="153"/>
      <c r="F78" s="153"/>
      <c r="G78" s="278"/>
    </row>
    <row r="79" spans="1:7" ht="85.75" hidden="1" customHeight="1" x14ac:dyDescent="0.3">
      <c r="A79" s="17"/>
      <c r="B79" s="44" t="s">
        <v>242</v>
      </c>
      <c r="C79" s="45" t="s">
        <v>243</v>
      </c>
      <c r="D79" s="46">
        <v>0</v>
      </c>
      <c r="E79" s="46">
        <v>0</v>
      </c>
      <c r="F79" s="46">
        <v>0</v>
      </c>
      <c r="G79" s="278"/>
    </row>
    <row r="80" spans="1:7" ht="93.8" hidden="1" customHeight="1" x14ac:dyDescent="0.3">
      <c r="A80" s="17"/>
      <c r="B80" s="28" t="s">
        <v>338</v>
      </c>
      <c r="C80" s="29" t="s">
        <v>337</v>
      </c>
      <c r="D80" s="30"/>
      <c r="E80" s="153"/>
      <c r="F80" s="153"/>
      <c r="G80" s="278"/>
    </row>
    <row r="81" spans="1:7" ht="93.8" hidden="1" customHeight="1" x14ac:dyDescent="0.3">
      <c r="A81" s="17"/>
      <c r="B81" s="44" t="s">
        <v>391</v>
      </c>
      <c r="C81" s="45" t="s">
        <v>390</v>
      </c>
      <c r="D81" s="46">
        <v>0</v>
      </c>
      <c r="E81" s="153">
        <v>0</v>
      </c>
      <c r="F81" s="153">
        <v>0</v>
      </c>
      <c r="G81" s="278"/>
    </row>
    <row r="82" spans="1:7" ht="99" hidden="1" customHeight="1" x14ac:dyDescent="0.3">
      <c r="A82" s="17"/>
      <c r="B82" s="44" t="s">
        <v>244</v>
      </c>
      <c r="C82" s="45" t="s">
        <v>245</v>
      </c>
      <c r="D82" s="46">
        <v>0</v>
      </c>
      <c r="E82" s="78">
        <v>0</v>
      </c>
      <c r="F82" s="78">
        <v>0</v>
      </c>
      <c r="G82" s="278"/>
    </row>
    <row r="83" spans="1:7" ht="56.95" hidden="1" customHeight="1" x14ac:dyDescent="0.3">
      <c r="A83" s="17"/>
      <c r="B83" s="44" t="s">
        <v>246</v>
      </c>
      <c r="C83" s="45" t="s">
        <v>247</v>
      </c>
      <c r="D83" s="46">
        <v>0</v>
      </c>
      <c r="E83" s="78">
        <v>0</v>
      </c>
      <c r="F83" s="78">
        <v>0</v>
      </c>
      <c r="G83" s="278"/>
    </row>
    <row r="84" spans="1:7" ht="69.75" hidden="1" customHeight="1" x14ac:dyDescent="0.3">
      <c r="A84" s="17"/>
      <c r="B84" s="44" t="s">
        <v>248</v>
      </c>
      <c r="C84" s="45" t="s">
        <v>249</v>
      </c>
      <c r="D84" s="46">
        <v>0</v>
      </c>
      <c r="E84" s="153">
        <v>0</v>
      </c>
      <c r="F84" s="153">
        <v>0</v>
      </c>
      <c r="G84" s="278"/>
    </row>
    <row r="85" spans="1:7" ht="155.30000000000001" hidden="1" customHeight="1" x14ac:dyDescent="0.3">
      <c r="A85" s="17"/>
      <c r="B85" s="76" t="s">
        <v>339</v>
      </c>
      <c r="C85" s="77" t="s">
        <v>340</v>
      </c>
      <c r="D85" s="46">
        <v>0</v>
      </c>
      <c r="E85" s="78">
        <v>0</v>
      </c>
      <c r="F85" s="78">
        <v>0</v>
      </c>
      <c r="G85" s="278"/>
    </row>
    <row r="86" spans="1:7" ht="100" hidden="1" customHeight="1" x14ac:dyDescent="0.3">
      <c r="A86" s="17"/>
      <c r="B86" s="76" t="s">
        <v>250</v>
      </c>
      <c r="C86" s="77" t="s">
        <v>341</v>
      </c>
      <c r="D86" s="46">
        <v>0</v>
      </c>
      <c r="E86" s="78">
        <v>0</v>
      </c>
      <c r="F86" s="78">
        <v>0</v>
      </c>
      <c r="G86" s="278"/>
    </row>
    <row r="87" spans="1:7" ht="69.75" hidden="1" customHeight="1" x14ac:dyDescent="0.3">
      <c r="A87" s="17"/>
      <c r="B87" s="28" t="s">
        <v>251</v>
      </c>
      <c r="C87" s="29" t="s">
        <v>252</v>
      </c>
      <c r="D87" s="30"/>
      <c r="E87" s="153"/>
      <c r="F87" s="153"/>
      <c r="G87" s="278"/>
    </row>
    <row r="88" spans="1:7" ht="67.75" hidden="1" customHeight="1" x14ac:dyDescent="0.3">
      <c r="A88" s="17"/>
      <c r="B88" s="44" t="s">
        <v>253</v>
      </c>
      <c r="C88" s="45" t="s">
        <v>254</v>
      </c>
      <c r="D88" s="46">
        <v>0</v>
      </c>
      <c r="E88" s="46">
        <v>0</v>
      </c>
      <c r="F88" s="46">
        <v>0</v>
      </c>
      <c r="G88" s="278"/>
    </row>
    <row r="89" spans="1:7" ht="63" hidden="1" customHeight="1" x14ac:dyDescent="0.3">
      <c r="A89" s="17"/>
      <c r="B89" s="44" t="s">
        <v>255</v>
      </c>
      <c r="C89" s="45" t="s">
        <v>256</v>
      </c>
      <c r="D89" s="46">
        <v>0</v>
      </c>
      <c r="E89" s="78">
        <v>0</v>
      </c>
      <c r="F89" s="78">
        <v>0</v>
      </c>
      <c r="G89" s="278"/>
    </row>
    <row r="90" spans="1:7" x14ac:dyDescent="0.3">
      <c r="A90" s="24"/>
      <c r="B90" s="51" t="s">
        <v>257</v>
      </c>
      <c r="C90" s="51"/>
      <c r="D90" s="52">
        <f>D91+D112+D113+D115+D114</f>
        <v>-29008040.879999999</v>
      </c>
      <c r="E90" s="52">
        <f t="shared" ref="E90:F90" si="4">E91+E112+E113+E115</f>
        <v>18901514</v>
      </c>
      <c r="F90" s="52">
        <f t="shared" si="4"/>
        <v>0</v>
      </c>
      <c r="G90" s="19"/>
    </row>
    <row r="91" spans="1:7" ht="65.45" x14ac:dyDescent="0.3">
      <c r="A91" s="31"/>
      <c r="B91" s="56" t="s">
        <v>258</v>
      </c>
      <c r="C91" s="56"/>
      <c r="D91" s="88">
        <f>SUM(D92:D111)</f>
        <v>-29008040.879999999</v>
      </c>
      <c r="E91" s="88">
        <f>SUM(E92:E111)</f>
        <v>18901514</v>
      </c>
      <c r="F91" s="88">
        <f>SUM(F92:F111)</f>
        <v>0</v>
      </c>
      <c r="G91" s="19"/>
    </row>
    <row r="92" spans="1:7" ht="39.299999999999997" x14ac:dyDescent="0.3">
      <c r="A92" s="31"/>
      <c r="B92" s="89" t="s">
        <v>259</v>
      </c>
      <c r="C92" s="90" t="s">
        <v>260</v>
      </c>
      <c r="D92" s="91">
        <v>0</v>
      </c>
      <c r="E92" s="158">
        <v>0</v>
      </c>
      <c r="F92" s="158">
        <v>0</v>
      </c>
      <c r="G92" s="273" t="s">
        <v>353</v>
      </c>
    </row>
    <row r="93" spans="1:7" ht="65.45" x14ac:dyDescent="0.3">
      <c r="A93" s="32"/>
      <c r="B93" s="154" t="s">
        <v>261</v>
      </c>
      <c r="C93" s="155" t="s">
        <v>262</v>
      </c>
      <c r="D93" s="156">
        <v>-35000</v>
      </c>
      <c r="E93" s="157">
        <v>0</v>
      </c>
      <c r="F93" s="157">
        <v>0</v>
      </c>
      <c r="G93" s="273"/>
    </row>
    <row r="94" spans="1:7" ht="65.45" x14ac:dyDescent="0.3">
      <c r="A94" s="31"/>
      <c r="B94" s="89" t="s">
        <v>263</v>
      </c>
      <c r="C94" s="90" t="s">
        <v>264</v>
      </c>
      <c r="D94" s="55">
        <v>-6300000</v>
      </c>
      <c r="E94" s="158">
        <v>6300000</v>
      </c>
      <c r="F94" s="158">
        <v>0</v>
      </c>
      <c r="G94" s="273"/>
    </row>
    <row r="95" spans="1:7" ht="39.299999999999997" x14ac:dyDescent="0.3">
      <c r="A95" s="31"/>
      <c r="B95" s="89" t="s">
        <v>265</v>
      </c>
      <c r="C95" s="90" t="s">
        <v>266</v>
      </c>
      <c r="D95" s="55">
        <f>-8400000-3652.51-329022.53-28202.53-0.72-536639.42-10196148.97-225803-169538-62603</f>
        <v>-19951610.68</v>
      </c>
      <c r="E95" s="55">
        <f>8400000+4157775+1</f>
        <v>12557776</v>
      </c>
      <c r="F95" s="158">
        <v>0</v>
      </c>
      <c r="G95" s="273"/>
    </row>
    <row r="96" spans="1:7" ht="52.4" x14ac:dyDescent="0.3">
      <c r="A96" s="31"/>
      <c r="B96" s="89" t="s">
        <v>267</v>
      </c>
      <c r="C96" s="90" t="s">
        <v>268</v>
      </c>
      <c r="D96" s="55">
        <f>-523707-24000</f>
        <v>-547707</v>
      </c>
      <c r="E96" s="158">
        <v>0</v>
      </c>
      <c r="F96" s="158">
        <v>0</v>
      </c>
      <c r="G96" s="273"/>
    </row>
    <row r="97" spans="1:7" ht="39.299999999999997" x14ac:dyDescent="0.3">
      <c r="A97" s="17"/>
      <c r="B97" s="86" t="s">
        <v>269</v>
      </c>
      <c r="C97" s="87" t="s">
        <v>270</v>
      </c>
      <c r="D97" s="46">
        <v>0</v>
      </c>
      <c r="E97" s="153">
        <v>0</v>
      </c>
      <c r="F97" s="153">
        <v>0</v>
      </c>
      <c r="G97" s="273"/>
    </row>
    <row r="98" spans="1:7" ht="39.299999999999997" x14ac:dyDescent="0.3">
      <c r="A98" s="17"/>
      <c r="B98" s="86" t="s">
        <v>271</v>
      </c>
      <c r="C98" s="87" t="s">
        <v>272</v>
      </c>
      <c r="D98" s="46">
        <v>467312</v>
      </c>
      <c r="E98" s="55">
        <v>0</v>
      </c>
      <c r="F98" s="153">
        <v>0</v>
      </c>
      <c r="G98" s="273"/>
    </row>
    <row r="99" spans="1:7" ht="65.45" hidden="1" x14ac:dyDescent="0.3">
      <c r="A99" s="17"/>
      <c r="B99" s="33" t="s">
        <v>273</v>
      </c>
      <c r="C99" s="34" t="s">
        <v>274</v>
      </c>
      <c r="D99" s="30"/>
      <c r="E99" s="55"/>
      <c r="F99" s="153"/>
      <c r="G99" s="273"/>
    </row>
    <row r="100" spans="1:7" ht="52.4" hidden="1" x14ac:dyDescent="0.3">
      <c r="A100" s="17"/>
      <c r="B100" s="86" t="s">
        <v>275</v>
      </c>
      <c r="C100" s="87" t="s">
        <v>276</v>
      </c>
      <c r="D100" s="46">
        <v>0</v>
      </c>
      <c r="E100" s="55">
        <v>0</v>
      </c>
      <c r="F100" s="153">
        <v>0</v>
      </c>
      <c r="G100" s="273"/>
    </row>
    <row r="101" spans="1:7" ht="52.4" hidden="1" x14ac:dyDescent="0.3">
      <c r="A101" s="17"/>
      <c r="B101" s="28" t="s">
        <v>277</v>
      </c>
      <c r="C101" s="29" t="s">
        <v>278</v>
      </c>
      <c r="D101" s="30"/>
      <c r="E101" s="153"/>
      <c r="F101" s="153"/>
      <c r="G101" s="273"/>
    </row>
    <row r="102" spans="1:7" ht="39.299999999999997" x14ac:dyDescent="0.3">
      <c r="A102" s="17"/>
      <c r="B102" s="44" t="s">
        <v>279</v>
      </c>
      <c r="C102" s="45" t="s">
        <v>280</v>
      </c>
      <c r="D102" s="46">
        <f>790200+800000-2308763</f>
        <v>-718563</v>
      </c>
      <c r="E102" s="55">
        <v>0</v>
      </c>
      <c r="F102" s="153">
        <v>0</v>
      </c>
      <c r="G102" s="273"/>
    </row>
    <row r="103" spans="1:7" ht="52.4" x14ac:dyDescent="0.3">
      <c r="A103" s="17"/>
      <c r="B103" s="44" t="s">
        <v>281</v>
      </c>
      <c r="C103" s="45" t="s">
        <v>282</v>
      </c>
      <c r="D103" s="46">
        <f>-625-31763-4.2</f>
        <v>-32392.2</v>
      </c>
      <c r="E103" s="153">
        <f>43738</f>
        <v>43738</v>
      </c>
      <c r="F103" s="153">
        <v>0</v>
      </c>
      <c r="G103" s="273"/>
    </row>
    <row r="104" spans="1:7" ht="39.299999999999997" x14ac:dyDescent="0.3">
      <c r="A104" s="17"/>
      <c r="B104" s="44" t="s">
        <v>283</v>
      </c>
      <c r="C104" s="45" t="s">
        <v>284</v>
      </c>
      <c r="D104" s="46">
        <f>-46080-34000</f>
        <v>-80080</v>
      </c>
      <c r="E104" s="153">
        <v>0</v>
      </c>
      <c r="F104" s="153">
        <v>0</v>
      </c>
      <c r="G104" s="273"/>
    </row>
    <row r="105" spans="1:7" ht="65.45" hidden="1" x14ac:dyDescent="0.3">
      <c r="A105" s="17"/>
      <c r="B105" s="28" t="s">
        <v>285</v>
      </c>
      <c r="C105" s="29" t="s">
        <v>286</v>
      </c>
      <c r="D105" s="46"/>
      <c r="E105" s="153"/>
      <c r="F105" s="153"/>
      <c r="G105" s="273"/>
    </row>
    <row r="106" spans="1:7" ht="39.299999999999997" hidden="1" x14ac:dyDescent="0.3">
      <c r="A106" s="17"/>
      <c r="B106" s="28" t="s">
        <v>287</v>
      </c>
      <c r="C106" s="29" t="s">
        <v>288</v>
      </c>
      <c r="D106" s="25"/>
      <c r="E106" s="153"/>
      <c r="F106" s="153"/>
      <c r="G106" s="273"/>
    </row>
    <row r="107" spans="1:7" ht="52.4" hidden="1" x14ac:dyDescent="0.3">
      <c r="A107" s="17"/>
      <c r="B107" s="28" t="s">
        <v>342</v>
      </c>
      <c r="C107" s="29" t="s">
        <v>289</v>
      </c>
      <c r="D107" s="30"/>
      <c r="E107" s="153"/>
      <c r="F107" s="153"/>
      <c r="G107" s="273"/>
    </row>
    <row r="108" spans="1:7" ht="39.299999999999997" hidden="1" x14ac:dyDescent="0.3">
      <c r="A108" s="17"/>
      <c r="B108" s="28" t="s">
        <v>290</v>
      </c>
      <c r="C108" s="29" t="s">
        <v>291</v>
      </c>
      <c r="D108" s="30"/>
      <c r="E108" s="153"/>
      <c r="F108" s="153"/>
      <c r="G108" s="273"/>
    </row>
    <row r="109" spans="1:7" ht="52.4" hidden="1" x14ac:dyDescent="0.3">
      <c r="A109" s="17"/>
      <c r="B109" s="44" t="s">
        <v>292</v>
      </c>
      <c r="C109" s="45" t="s">
        <v>293</v>
      </c>
      <c r="D109" s="46">
        <v>0</v>
      </c>
      <c r="E109" s="153">
        <v>0</v>
      </c>
      <c r="F109" s="153">
        <v>0</v>
      </c>
      <c r="G109" s="273"/>
    </row>
    <row r="110" spans="1:7" ht="78.55" hidden="1" x14ac:dyDescent="0.3">
      <c r="A110" s="17"/>
      <c r="B110" s="28" t="s">
        <v>294</v>
      </c>
      <c r="C110" s="29" t="s">
        <v>295</v>
      </c>
      <c r="D110" s="30"/>
      <c r="E110" s="153"/>
      <c r="F110" s="153"/>
      <c r="G110" s="273"/>
    </row>
    <row r="111" spans="1:7" ht="52.4" x14ac:dyDescent="0.3">
      <c r="A111" s="17"/>
      <c r="B111" s="44" t="s">
        <v>296</v>
      </c>
      <c r="C111" s="45" t="s">
        <v>297</v>
      </c>
      <c r="D111" s="46">
        <v>-1810000</v>
      </c>
      <c r="E111" s="153">
        <v>0</v>
      </c>
      <c r="F111" s="153">
        <v>0</v>
      </c>
      <c r="G111" s="274"/>
    </row>
    <row r="112" spans="1:7" ht="52.4" hidden="1" x14ac:dyDescent="0.3">
      <c r="A112" s="17"/>
      <c r="B112" s="35" t="s">
        <v>345</v>
      </c>
      <c r="C112" s="36" t="s">
        <v>343</v>
      </c>
      <c r="D112" s="37"/>
      <c r="E112" s="166"/>
      <c r="F112" s="166"/>
      <c r="G112" s="271" t="s">
        <v>192</v>
      </c>
    </row>
    <row r="113" spans="1:7" ht="52.4" hidden="1" x14ac:dyDescent="0.3">
      <c r="A113" s="17"/>
      <c r="B113" s="35" t="s">
        <v>346</v>
      </c>
      <c r="C113" s="36" t="s">
        <v>344</v>
      </c>
      <c r="D113" s="37"/>
      <c r="E113" s="166"/>
      <c r="F113" s="166"/>
      <c r="G113" s="272"/>
    </row>
    <row r="114" spans="1:7" ht="52.4" hidden="1" x14ac:dyDescent="0.3">
      <c r="A114" s="17"/>
      <c r="B114" s="35" t="s">
        <v>385</v>
      </c>
      <c r="C114" s="36" t="s">
        <v>377</v>
      </c>
      <c r="D114" s="37"/>
      <c r="E114" s="166"/>
      <c r="F114" s="166"/>
      <c r="G114" s="38"/>
    </row>
    <row r="115" spans="1:7" ht="37.35" hidden="1" x14ac:dyDescent="0.3">
      <c r="A115" s="17"/>
      <c r="B115" s="48" t="s">
        <v>298</v>
      </c>
      <c r="C115" s="49" t="s">
        <v>299</v>
      </c>
      <c r="D115" s="50">
        <f>D116+D117+D118+D119+D120+D121+D122+D124</f>
        <v>0</v>
      </c>
      <c r="E115" s="50">
        <f>E120+E121+E122+E123+E124</f>
        <v>0</v>
      </c>
      <c r="F115" s="50">
        <f t="shared" ref="F115" si="5">F116+F117+F118+F119+F120</f>
        <v>0</v>
      </c>
      <c r="G115" s="39"/>
    </row>
    <row r="116" spans="1:7" ht="91.65" hidden="1" x14ac:dyDescent="0.3">
      <c r="A116" s="17"/>
      <c r="B116" s="28" t="s">
        <v>300</v>
      </c>
      <c r="C116" s="29" t="s">
        <v>301</v>
      </c>
      <c r="D116" s="30"/>
      <c r="E116" s="153"/>
      <c r="F116" s="153"/>
      <c r="G116" s="39"/>
    </row>
    <row r="117" spans="1:7" ht="51.05" hidden="1" customHeight="1" x14ac:dyDescent="0.3">
      <c r="A117" s="17"/>
      <c r="B117" s="28" t="s">
        <v>349</v>
      </c>
      <c r="C117" s="29" t="s">
        <v>347</v>
      </c>
      <c r="D117" s="30"/>
      <c r="E117" s="153"/>
      <c r="F117" s="153"/>
      <c r="G117" s="257" t="s">
        <v>192</v>
      </c>
    </row>
    <row r="118" spans="1:7" ht="38.299999999999997" hidden="1" customHeight="1" x14ac:dyDescent="0.3">
      <c r="A118" s="17"/>
      <c r="B118" s="28" t="s">
        <v>302</v>
      </c>
      <c r="C118" s="29" t="s">
        <v>303</v>
      </c>
      <c r="D118" s="30"/>
      <c r="E118" s="153"/>
      <c r="F118" s="153"/>
      <c r="G118" s="258"/>
    </row>
    <row r="119" spans="1:7" ht="89.2" hidden="1" customHeight="1" x14ac:dyDescent="0.3">
      <c r="A119" s="17"/>
      <c r="B119" s="28" t="s">
        <v>304</v>
      </c>
      <c r="C119" s="29" t="s">
        <v>305</v>
      </c>
      <c r="D119" s="30"/>
      <c r="E119" s="153"/>
      <c r="F119" s="153"/>
      <c r="G119" s="258"/>
    </row>
    <row r="120" spans="1:7" ht="39.299999999999997" hidden="1" x14ac:dyDescent="0.3">
      <c r="A120" s="17"/>
      <c r="B120" s="44" t="s">
        <v>350</v>
      </c>
      <c r="C120" s="45" t="s">
        <v>348</v>
      </c>
      <c r="D120" s="46">
        <v>0</v>
      </c>
      <c r="E120" s="153">
        <v>0</v>
      </c>
      <c r="F120" s="153">
        <v>0</v>
      </c>
      <c r="G120" s="258"/>
    </row>
    <row r="121" spans="1:7" ht="35.35" hidden="1" x14ac:dyDescent="0.3">
      <c r="A121" s="17"/>
      <c r="B121" s="47" t="s">
        <v>394</v>
      </c>
      <c r="C121" s="45" t="s">
        <v>392</v>
      </c>
      <c r="D121" s="46">
        <v>0</v>
      </c>
      <c r="E121" s="153">
        <v>0</v>
      </c>
      <c r="F121" s="153">
        <v>0</v>
      </c>
      <c r="G121" s="258"/>
    </row>
    <row r="122" spans="1:7" ht="35.35" hidden="1" x14ac:dyDescent="0.3">
      <c r="A122" s="17"/>
      <c r="B122" s="47" t="s">
        <v>395</v>
      </c>
      <c r="C122" s="45" t="s">
        <v>393</v>
      </c>
      <c r="D122" s="46">
        <v>0</v>
      </c>
      <c r="E122" s="153">
        <v>0</v>
      </c>
      <c r="F122" s="153">
        <v>0</v>
      </c>
      <c r="G122" s="258"/>
    </row>
    <row r="123" spans="1:7" ht="35.35" hidden="1" x14ac:dyDescent="0.3">
      <c r="A123" s="17"/>
      <c r="B123" s="47" t="s">
        <v>448</v>
      </c>
      <c r="C123" s="45" t="s">
        <v>447</v>
      </c>
      <c r="D123" s="46">
        <v>0</v>
      </c>
      <c r="E123" s="153">
        <v>0</v>
      </c>
      <c r="F123" s="153">
        <v>0</v>
      </c>
      <c r="G123" s="258"/>
    </row>
    <row r="124" spans="1:7" ht="47.15" hidden="1" x14ac:dyDescent="0.3">
      <c r="A124" s="17"/>
      <c r="B124" s="47" t="s">
        <v>444</v>
      </c>
      <c r="C124" s="45" t="s">
        <v>443</v>
      </c>
      <c r="D124" s="46">
        <v>0</v>
      </c>
      <c r="E124" s="153">
        <v>0</v>
      </c>
      <c r="F124" s="153">
        <v>0</v>
      </c>
      <c r="G124" s="259"/>
    </row>
    <row r="125" spans="1:7" x14ac:dyDescent="0.3">
      <c r="A125" s="40"/>
      <c r="B125" s="92" t="s">
        <v>306</v>
      </c>
      <c r="C125" s="92"/>
      <c r="D125" s="93">
        <f>D6+D25</f>
        <v>-27458040.879999999</v>
      </c>
      <c r="E125" s="93">
        <f>E6+E25</f>
        <v>18901514</v>
      </c>
      <c r="F125" s="93">
        <f>F6+F25</f>
        <v>0</v>
      </c>
      <c r="G125" s="41"/>
    </row>
  </sheetData>
  <mergeCells count="16">
    <mergeCell ref="G117:G124"/>
    <mergeCell ref="G28:G31"/>
    <mergeCell ref="G33:G51"/>
    <mergeCell ref="A1:G1"/>
    <mergeCell ref="A2:G2"/>
    <mergeCell ref="A3:G3"/>
    <mergeCell ref="A4:A5"/>
    <mergeCell ref="B4:B5"/>
    <mergeCell ref="G4:G5"/>
    <mergeCell ref="G112:G113"/>
    <mergeCell ref="G92:G111"/>
    <mergeCell ref="G9:G14"/>
    <mergeCell ref="G16:G18"/>
    <mergeCell ref="G53:G65"/>
    <mergeCell ref="G67:G89"/>
    <mergeCell ref="G22:G23"/>
  </mergeCells>
  <pageMargins left="0.31496062992125984" right="0.11811023622047245" top="0.35433070866141736" bottom="0.35433070866141736" header="0" footer="0"/>
  <pageSetup paperSize="9" scale="66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210"/>
  <sheetViews>
    <sheetView tabSelected="1" topLeftCell="A172" zoomScale="93" zoomScaleNormal="93" workbookViewId="0">
      <selection activeCell="J213" sqref="J213"/>
    </sheetView>
  </sheetViews>
  <sheetFormatPr defaultColWidth="9.109375" defaultRowHeight="13.1" x14ac:dyDescent="0.25"/>
  <cols>
    <col min="1" max="1" width="51" style="2" customWidth="1"/>
    <col min="2" max="2" width="12.33203125" style="3" customWidth="1"/>
    <col min="3" max="3" width="14" style="174" customWidth="1"/>
    <col min="4" max="4" width="13.44140625" style="174" customWidth="1"/>
    <col min="5" max="5" width="12.6640625" style="175" customWidth="1"/>
    <col min="6" max="6" width="14.6640625" style="174" customWidth="1"/>
    <col min="7" max="7" width="14.44140625" style="174" customWidth="1"/>
    <col min="8" max="8" width="11.88671875" style="175" customWidth="1"/>
    <col min="9" max="9" width="12.33203125" style="174" customWidth="1"/>
    <col min="10" max="10" width="12.88671875" style="174" customWidth="1"/>
    <col min="11" max="11" width="12.6640625" style="175" customWidth="1"/>
    <col min="12" max="12" width="15.6640625" style="174" customWidth="1"/>
    <col min="13" max="13" width="15" style="174" customWidth="1"/>
    <col min="14" max="14" width="14.5546875" style="174" customWidth="1"/>
    <col min="15" max="15" width="60.88671875" style="3" hidden="1" customWidth="1"/>
    <col min="16" max="16384" width="9.109375" style="3"/>
  </cols>
  <sheetData>
    <row r="1" spans="1:17" s="70" customFormat="1" ht="15.05" x14ac:dyDescent="0.25">
      <c r="A1" s="279" t="s">
        <v>458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</row>
    <row r="2" spans="1:17" s="70" customFormat="1" ht="13.75" thickBot="1" x14ac:dyDescent="0.3">
      <c r="A2" s="2"/>
      <c r="B2" s="3"/>
      <c r="C2" s="174"/>
      <c r="D2" s="174"/>
      <c r="E2" s="175"/>
      <c r="F2" s="174"/>
      <c r="G2" s="174"/>
      <c r="H2" s="175"/>
      <c r="I2" s="174"/>
      <c r="J2" s="174"/>
      <c r="K2" s="175"/>
      <c r="L2" s="174"/>
      <c r="M2" s="174"/>
      <c r="N2" s="174"/>
      <c r="O2" s="3"/>
      <c r="P2" s="3"/>
      <c r="Q2" s="3"/>
    </row>
    <row r="3" spans="1:17" s="70" customFormat="1" x14ac:dyDescent="0.25">
      <c r="A3" s="283" t="s">
        <v>113</v>
      </c>
      <c r="B3" s="285" t="s">
        <v>112</v>
      </c>
      <c r="C3" s="280" t="s">
        <v>115</v>
      </c>
      <c r="D3" s="280"/>
      <c r="E3" s="280"/>
      <c r="F3" s="280" t="s">
        <v>114</v>
      </c>
      <c r="G3" s="280"/>
      <c r="H3" s="280"/>
      <c r="I3" s="280" t="s">
        <v>116</v>
      </c>
      <c r="J3" s="280"/>
      <c r="K3" s="280"/>
      <c r="L3" s="287" t="s">
        <v>355</v>
      </c>
      <c r="M3" s="249" t="s">
        <v>117</v>
      </c>
      <c r="N3" s="249" t="s">
        <v>120</v>
      </c>
      <c r="O3" s="281" t="s">
        <v>121</v>
      </c>
    </row>
    <row r="4" spans="1:17" s="70" customFormat="1" ht="38.65" thickBot="1" x14ac:dyDescent="0.3">
      <c r="A4" s="284"/>
      <c r="B4" s="286"/>
      <c r="C4" s="250" t="s">
        <v>122</v>
      </c>
      <c r="D4" s="250" t="s">
        <v>123</v>
      </c>
      <c r="E4" s="251" t="s">
        <v>118</v>
      </c>
      <c r="F4" s="250" t="s">
        <v>122</v>
      </c>
      <c r="G4" s="250" t="s">
        <v>124</v>
      </c>
      <c r="H4" s="251" t="s">
        <v>118</v>
      </c>
      <c r="I4" s="250" t="s">
        <v>122</v>
      </c>
      <c r="J4" s="250" t="s">
        <v>123</v>
      </c>
      <c r="K4" s="251" t="s">
        <v>118</v>
      </c>
      <c r="L4" s="288"/>
      <c r="M4" s="250" t="s">
        <v>119</v>
      </c>
      <c r="N4" s="250" t="s">
        <v>119</v>
      </c>
      <c r="O4" s="282"/>
    </row>
    <row r="5" spans="1:17" s="70" customFormat="1" ht="43.55" customHeight="1" thickBot="1" x14ac:dyDescent="0.3">
      <c r="A5" s="116" t="s">
        <v>1</v>
      </c>
      <c r="B5" s="65" t="s">
        <v>0</v>
      </c>
      <c r="C5" s="176">
        <f>C6+C11+C14+C18+C28</f>
        <v>0</v>
      </c>
      <c r="D5" s="176">
        <f>D6+D11+D14+D18+D28</f>
        <v>0</v>
      </c>
      <c r="E5" s="177">
        <v>0</v>
      </c>
      <c r="F5" s="176">
        <f>F6+F11+F14+F18+F28</f>
        <v>39507274</v>
      </c>
      <c r="G5" s="176">
        <f>G6+G11+G14+G18+G28</f>
        <v>1303384</v>
      </c>
      <c r="H5" s="177">
        <f>G5/F5</f>
        <v>3.299098793806933E-2</v>
      </c>
      <c r="I5" s="176">
        <f>I6+I11+I14+I18+I28</f>
        <v>0</v>
      </c>
      <c r="J5" s="176">
        <f>J6+J11+J14+J18+J28</f>
        <v>0</v>
      </c>
      <c r="K5" s="177">
        <v>0</v>
      </c>
      <c r="L5" s="176">
        <f>D5+G5+J5</f>
        <v>1303384</v>
      </c>
      <c r="M5" s="176">
        <f>M6+M11+M14+M18+M28</f>
        <v>0</v>
      </c>
      <c r="N5" s="178">
        <f>N6+N11+N14+N18+N28</f>
        <v>0</v>
      </c>
      <c r="O5" s="145"/>
    </row>
    <row r="6" spans="1:17" s="70" customFormat="1" x14ac:dyDescent="0.25">
      <c r="A6" s="117" t="s">
        <v>3</v>
      </c>
      <c r="B6" s="118" t="s">
        <v>2</v>
      </c>
      <c r="C6" s="179">
        <f>SUM(C7:C9)</f>
        <v>0</v>
      </c>
      <c r="D6" s="179">
        <f>D9+D10</f>
        <v>0</v>
      </c>
      <c r="E6" s="180">
        <v>1</v>
      </c>
      <c r="F6" s="179">
        <f>SUM(F7:F10)</f>
        <v>14433236</v>
      </c>
      <c r="G6" s="179">
        <f>SUM(G7:G10)</f>
        <v>35000</v>
      </c>
      <c r="H6" s="180">
        <f>G6/F6</f>
        <v>2.4249586163490986E-3</v>
      </c>
      <c r="I6" s="179">
        <f>SUM(I7:I9)</f>
        <v>0</v>
      </c>
      <c r="J6" s="179">
        <f>SUM(J7:J9)</f>
        <v>0</v>
      </c>
      <c r="K6" s="180">
        <v>0</v>
      </c>
      <c r="L6" s="179">
        <f>D6+G6+J6</f>
        <v>35000</v>
      </c>
      <c r="M6" s="179">
        <f>SUM(M7:M9)</f>
        <v>0</v>
      </c>
      <c r="N6" s="179">
        <f>SUM(N7:N9)</f>
        <v>0</v>
      </c>
      <c r="O6" s="147"/>
    </row>
    <row r="7" spans="1:17" hidden="1" x14ac:dyDescent="0.25">
      <c r="A7" s="6" t="s">
        <v>369</v>
      </c>
      <c r="B7" s="7"/>
      <c r="C7" s="181">
        <v>0</v>
      </c>
      <c r="D7" s="181"/>
      <c r="E7" s="182">
        <v>1</v>
      </c>
      <c r="F7" s="181"/>
      <c r="G7" s="181"/>
      <c r="H7" s="183">
        <v>0</v>
      </c>
      <c r="I7" s="184">
        <v>0</v>
      </c>
      <c r="J7" s="184">
        <v>0</v>
      </c>
      <c r="K7" s="183">
        <v>0</v>
      </c>
      <c r="L7" s="184"/>
      <c r="M7" s="184">
        <v>0</v>
      </c>
      <c r="N7" s="184">
        <v>0</v>
      </c>
      <c r="O7" s="73"/>
    </row>
    <row r="8" spans="1:17" hidden="1" x14ac:dyDescent="0.25">
      <c r="A8" s="6" t="s">
        <v>386</v>
      </c>
      <c r="B8" s="7"/>
      <c r="C8" s="184"/>
      <c r="D8" s="184"/>
      <c r="E8" s="183"/>
      <c r="F8" s="184"/>
      <c r="G8" s="184"/>
      <c r="H8" s="183">
        <v>0</v>
      </c>
      <c r="I8" s="184"/>
      <c r="J8" s="184"/>
      <c r="K8" s="183"/>
      <c r="L8" s="184"/>
      <c r="M8" s="184"/>
      <c r="N8" s="184"/>
      <c r="O8" s="73"/>
    </row>
    <row r="9" spans="1:17" hidden="1" x14ac:dyDescent="0.25">
      <c r="A9" s="6" t="s">
        <v>476</v>
      </c>
      <c r="B9" s="7"/>
      <c r="C9" s="184">
        <v>0</v>
      </c>
      <c r="D9" s="184">
        <v>0</v>
      </c>
      <c r="E9" s="183">
        <v>0</v>
      </c>
      <c r="F9" s="184">
        <v>0</v>
      </c>
      <c r="G9" s="181">
        <v>0</v>
      </c>
      <c r="H9" s="183" t="e">
        <f>G9/F9</f>
        <v>#DIV/0!</v>
      </c>
      <c r="I9" s="184">
        <v>0</v>
      </c>
      <c r="J9" s="184">
        <v>0</v>
      </c>
      <c r="K9" s="183">
        <v>0</v>
      </c>
      <c r="L9" s="193">
        <v>0</v>
      </c>
      <c r="M9" s="184">
        <v>0</v>
      </c>
      <c r="N9" s="184">
        <v>0</v>
      </c>
      <c r="O9" s="73"/>
    </row>
    <row r="10" spans="1:17" s="70" customFormat="1" ht="29.3" customHeight="1" x14ac:dyDescent="0.25">
      <c r="A10" s="63" t="s">
        <v>434</v>
      </c>
      <c r="B10" s="64"/>
      <c r="C10" s="185">
        <v>0</v>
      </c>
      <c r="D10" s="185">
        <v>0</v>
      </c>
      <c r="E10" s="186">
        <v>1</v>
      </c>
      <c r="F10" s="187">
        <v>14433236</v>
      </c>
      <c r="G10" s="187">
        <v>35000</v>
      </c>
      <c r="H10" s="186">
        <f>G10/F10</f>
        <v>2.4249586163490986E-3</v>
      </c>
      <c r="I10" s="185">
        <v>0</v>
      </c>
      <c r="J10" s="185">
        <v>0</v>
      </c>
      <c r="K10" s="186">
        <v>0</v>
      </c>
      <c r="L10" s="188">
        <v>0</v>
      </c>
      <c r="M10" s="185">
        <v>0</v>
      </c>
      <c r="N10" s="185">
        <v>0</v>
      </c>
      <c r="O10" s="73" t="s">
        <v>474</v>
      </c>
    </row>
    <row r="11" spans="1:17" ht="39.299999999999997" hidden="1" x14ac:dyDescent="0.25">
      <c r="A11" s="8" t="s">
        <v>5</v>
      </c>
      <c r="B11" s="9" t="s">
        <v>4</v>
      </c>
      <c r="C11" s="189">
        <f>SUM(C12:C17)</f>
        <v>0</v>
      </c>
      <c r="D11" s="189">
        <f>D12+D13</f>
        <v>0</v>
      </c>
      <c r="E11" s="190">
        <v>0</v>
      </c>
      <c r="F11" s="189">
        <f>F12+F13</f>
        <v>0</v>
      </c>
      <c r="G11" s="189">
        <f>G12+G13</f>
        <v>0</v>
      </c>
      <c r="H11" s="190"/>
      <c r="I11" s="189">
        <f>SUM(I12:I17)</f>
        <v>0</v>
      </c>
      <c r="J11" s="189">
        <f>SUM(J12:J17)</f>
        <v>0</v>
      </c>
      <c r="K11" s="190">
        <v>0</v>
      </c>
      <c r="L11" s="191">
        <f>D11+G11+J11</f>
        <v>0</v>
      </c>
      <c r="M11" s="189">
        <f>SUM(M12:M17)</f>
        <v>0</v>
      </c>
      <c r="N11" s="189">
        <f>SUM(N12:N17)</f>
        <v>0</v>
      </c>
      <c r="O11" s="73"/>
    </row>
    <row r="12" spans="1:17" hidden="1" x14ac:dyDescent="0.25">
      <c r="A12" s="6"/>
      <c r="B12" s="7"/>
      <c r="C12" s="184"/>
      <c r="D12" s="184"/>
      <c r="E12" s="183">
        <v>0</v>
      </c>
      <c r="F12" s="184"/>
      <c r="G12" s="184"/>
      <c r="H12" s="183">
        <v>0</v>
      </c>
      <c r="I12" s="184">
        <v>0</v>
      </c>
      <c r="J12" s="184">
        <v>0</v>
      </c>
      <c r="K12" s="183">
        <v>0</v>
      </c>
      <c r="L12" s="184"/>
      <c r="M12" s="184">
        <v>0</v>
      </c>
      <c r="N12" s="184">
        <v>0</v>
      </c>
      <c r="O12" s="73"/>
    </row>
    <row r="13" spans="1:17" hidden="1" x14ac:dyDescent="0.25">
      <c r="A13" s="6" t="s">
        <v>370</v>
      </c>
      <c r="B13" s="7"/>
      <c r="C13" s="184"/>
      <c r="D13" s="184"/>
      <c r="E13" s="183">
        <v>0</v>
      </c>
      <c r="F13" s="184"/>
      <c r="G13" s="184"/>
      <c r="H13" s="183">
        <v>0</v>
      </c>
      <c r="I13" s="184">
        <v>0</v>
      </c>
      <c r="J13" s="184">
        <v>0</v>
      </c>
      <c r="K13" s="183">
        <v>0</v>
      </c>
      <c r="L13" s="184"/>
      <c r="M13" s="184">
        <v>0</v>
      </c>
      <c r="N13" s="184">
        <v>0</v>
      </c>
      <c r="O13" s="73"/>
    </row>
    <row r="14" spans="1:17" ht="39.299999999999997" hidden="1" x14ac:dyDescent="0.25">
      <c r="A14" s="8" t="s">
        <v>7</v>
      </c>
      <c r="B14" s="9" t="s">
        <v>6</v>
      </c>
      <c r="C14" s="189">
        <f>SUM(C15:C16)</f>
        <v>0</v>
      </c>
      <c r="D14" s="189">
        <f>D15+D16+D17</f>
        <v>0</v>
      </c>
      <c r="E14" s="192">
        <v>0</v>
      </c>
      <c r="F14" s="189">
        <f>F17+F15+F16</f>
        <v>0</v>
      </c>
      <c r="G14" s="189">
        <f>G15+G16+G17</f>
        <v>0</v>
      </c>
      <c r="H14" s="192">
        <v>0</v>
      </c>
      <c r="I14" s="184">
        <v>0</v>
      </c>
      <c r="J14" s="184">
        <v>0</v>
      </c>
      <c r="K14" s="192">
        <v>0</v>
      </c>
      <c r="L14" s="191">
        <f>D14+G14+J14</f>
        <v>0</v>
      </c>
      <c r="M14" s="184">
        <v>0</v>
      </c>
      <c r="N14" s="184">
        <v>0</v>
      </c>
      <c r="O14" s="73"/>
    </row>
    <row r="15" spans="1:17" hidden="1" x14ac:dyDescent="0.25">
      <c r="A15" s="6"/>
      <c r="B15" s="7"/>
      <c r="C15" s="184"/>
      <c r="D15" s="184"/>
      <c r="E15" s="183">
        <v>0</v>
      </c>
      <c r="F15" s="184"/>
      <c r="G15" s="184"/>
      <c r="H15" s="183">
        <v>0</v>
      </c>
      <c r="I15" s="184">
        <v>0</v>
      </c>
      <c r="J15" s="184">
        <v>0</v>
      </c>
      <c r="K15" s="183">
        <v>0</v>
      </c>
      <c r="L15" s="184"/>
      <c r="M15" s="184">
        <v>0</v>
      </c>
      <c r="N15" s="184">
        <v>0</v>
      </c>
      <c r="O15" s="73"/>
    </row>
    <row r="16" spans="1:17" hidden="1" x14ac:dyDescent="0.25">
      <c r="A16" s="6"/>
      <c r="B16" s="7"/>
      <c r="C16" s="184"/>
      <c r="D16" s="184"/>
      <c r="E16" s="183">
        <v>0</v>
      </c>
      <c r="F16" s="184"/>
      <c r="G16" s="184"/>
      <c r="H16" s="183">
        <v>0</v>
      </c>
      <c r="I16" s="184">
        <v>0</v>
      </c>
      <c r="J16" s="184">
        <v>0</v>
      </c>
      <c r="K16" s="183">
        <v>0</v>
      </c>
      <c r="L16" s="184"/>
      <c r="M16" s="184">
        <v>0</v>
      </c>
      <c r="N16" s="184">
        <v>0</v>
      </c>
      <c r="O16" s="73"/>
    </row>
    <row r="17" spans="1:17" hidden="1" x14ac:dyDescent="0.25">
      <c r="A17" s="6"/>
      <c r="B17" s="7"/>
      <c r="C17" s="184"/>
      <c r="D17" s="181"/>
      <c r="E17" s="183"/>
      <c r="F17" s="184"/>
      <c r="G17" s="181">
        <v>0</v>
      </c>
      <c r="H17" s="183">
        <v>0</v>
      </c>
      <c r="I17" s="184"/>
      <c r="J17" s="184"/>
      <c r="K17" s="183">
        <v>0</v>
      </c>
      <c r="L17" s="193"/>
      <c r="M17" s="184"/>
      <c r="N17" s="184"/>
      <c r="O17" s="73"/>
    </row>
    <row r="18" spans="1:17" s="70" customFormat="1" ht="26.2" x14ac:dyDescent="0.25">
      <c r="A18" s="248" t="s">
        <v>9</v>
      </c>
      <c r="B18" s="69" t="s">
        <v>8</v>
      </c>
      <c r="C18" s="194">
        <f>SUM(C19:C27)</f>
        <v>0</v>
      </c>
      <c r="D18" s="194">
        <f>SUM(D19:D27)</f>
        <v>0</v>
      </c>
      <c r="E18" s="195">
        <v>0</v>
      </c>
      <c r="F18" s="194">
        <f>SUM(F19:F27)</f>
        <v>25074038</v>
      </c>
      <c r="G18" s="194">
        <f>SUM(G19:G27)</f>
        <v>1268384</v>
      </c>
      <c r="H18" s="195">
        <f>G18/F18</f>
        <v>5.0585549882312536E-2</v>
      </c>
      <c r="I18" s="194">
        <f>SUM(I19:I27)</f>
        <v>0</v>
      </c>
      <c r="J18" s="194">
        <f>SUM(J19:J27)</f>
        <v>0</v>
      </c>
      <c r="K18" s="195">
        <v>0</v>
      </c>
      <c r="L18" s="179">
        <f>D18+G18+J18</f>
        <v>1268384</v>
      </c>
      <c r="M18" s="194">
        <f>SUM(M19:M27)</f>
        <v>0</v>
      </c>
      <c r="N18" s="194">
        <f>SUM(N19:N27)</f>
        <v>0</v>
      </c>
      <c r="O18" s="73"/>
      <c r="P18" s="3"/>
      <c r="Q18" s="3"/>
    </row>
    <row r="19" spans="1:17" s="70" customFormat="1" hidden="1" x14ac:dyDescent="0.25">
      <c r="A19" s="6" t="s">
        <v>414</v>
      </c>
      <c r="B19" s="7"/>
      <c r="C19" s="181">
        <v>0</v>
      </c>
      <c r="D19" s="181">
        <v>0</v>
      </c>
      <c r="E19" s="182">
        <v>0</v>
      </c>
      <c r="F19" s="184">
        <v>0</v>
      </c>
      <c r="G19" s="184">
        <v>0</v>
      </c>
      <c r="H19" s="184">
        <v>0</v>
      </c>
      <c r="I19" s="184">
        <v>0</v>
      </c>
      <c r="J19" s="184">
        <v>0</v>
      </c>
      <c r="K19" s="184">
        <v>0</v>
      </c>
      <c r="L19" s="184">
        <v>0</v>
      </c>
      <c r="M19" s="184">
        <v>0</v>
      </c>
      <c r="N19" s="184">
        <v>0</v>
      </c>
      <c r="O19" s="73"/>
      <c r="P19" s="3"/>
      <c r="Q19" s="3"/>
    </row>
    <row r="20" spans="1:17" s="70" customFormat="1" ht="39.299999999999997" hidden="1" x14ac:dyDescent="0.25">
      <c r="A20" s="6" t="s">
        <v>183</v>
      </c>
      <c r="B20" s="7"/>
      <c r="C20" s="181">
        <v>0</v>
      </c>
      <c r="D20" s="181"/>
      <c r="E20" s="182">
        <v>0</v>
      </c>
      <c r="F20" s="184">
        <v>0</v>
      </c>
      <c r="G20" s="184">
        <v>0</v>
      </c>
      <c r="H20" s="183">
        <v>0</v>
      </c>
      <c r="I20" s="184"/>
      <c r="J20" s="184"/>
      <c r="K20" s="183"/>
      <c r="L20" s="184"/>
      <c r="M20" s="184">
        <v>0</v>
      </c>
      <c r="N20" s="184">
        <v>0</v>
      </c>
      <c r="O20" s="73"/>
      <c r="P20" s="3"/>
      <c r="Q20" s="3"/>
    </row>
    <row r="21" spans="1:17" s="70" customFormat="1" hidden="1" x14ac:dyDescent="0.25">
      <c r="A21" s="6" t="s">
        <v>379</v>
      </c>
      <c r="B21" s="7"/>
      <c r="C21" s="181">
        <v>0</v>
      </c>
      <c r="D21" s="181">
        <v>0</v>
      </c>
      <c r="E21" s="182">
        <v>0</v>
      </c>
      <c r="F21" s="184"/>
      <c r="G21" s="184"/>
      <c r="H21" s="183">
        <v>0</v>
      </c>
      <c r="I21" s="184"/>
      <c r="J21" s="184"/>
      <c r="K21" s="183"/>
      <c r="L21" s="184"/>
      <c r="M21" s="184">
        <v>0</v>
      </c>
      <c r="N21" s="184">
        <v>0</v>
      </c>
      <c r="O21" s="73"/>
      <c r="P21" s="3"/>
      <c r="Q21" s="3"/>
    </row>
    <row r="22" spans="1:17" s="70" customFormat="1" hidden="1" x14ac:dyDescent="0.25">
      <c r="A22" s="6" t="s">
        <v>361</v>
      </c>
      <c r="B22" s="7"/>
      <c r="C22" s="181"/>
      <c r="D22" s="181"/>
      <c r="E22" s="182">
        <v>0</v>
      </c>
      <c r="F22" s="184"/>
      <c r="G22" s="184"/>
      <c r="H22" s="183">
        <v>0</v>
      </c>
      <c r="I22" s="184"/>
      <c r="J22" s="184"/>
      <c r="K22" s="183"/>
      <c r="L22" s="184"/>
      <c r="M22" s="184"/>
      <c r="N22" s="184"/>
      <c r="O22" s="73"/>
      <c r="P22" s="3"/>
      <c r="Q22" s="3"/>
    </row>
    <row r="23" spans="1:17" s="70" customFormat="1" x14ac:dyDescent="0.25">
      <c r="A23" s="63" t="s">
        <v>384</v>
      </c>
      <c r="B23" s="64"/>
      <c r="C23" s="185">
        <v>0</v>
      </c>
      <c r="D23" s="185">
        <v>0</v>
      </c>
      <c r="E23" s="186">
        <v>0</v>
      </c>
      <c r="F23" s="185">
        <v>20675650</v>
      </c>
      <c r="G23" s="187">
        <v>177000</v>
      </c>
      <c r="H23" s="186">
        <f t="shared" ref="H23" si="0">G23/F23</f>
        <v>8.5607949447780354E-3</v>
      </c>
      <c r="I23" s="185">
        <v>0</v>
      </c>
      <c r="J23" s="185">
        <v>0</v>
      </c>
      <c r="K23" s="186">
        <v>0</v>
      </c>
      <c r="L23" s="185">
        <v>0</v>
      </c>
      <c r="M23" s="185">
        <v>0</v>
      </c>
      <c r="N23" s="185">
        <v>0</v>
      </c>
      <c r="O23" s="73" t="s">
        <v>477</v>
      </c>
      <c r="P23" s="3"/>
      <c r="Q23" s="3"/>
    </row>
    <row r="24" spans="1:17" s="70" customFormat="1" hidden="1" x14ac:dyDescent="0.25">
      <c r="A24" s="6" t="s">
        <v>453</v>
      </c>
      <c r="B24" s="7"/>
      <c r="C24" s="184">
        <v>0</v>
      </c>
      <c r="D24" s="184">
        <v>0</v>
      </c>
      <c r="E24" s="183">
        <v>0</v>
      </c>
      <c r="F24" s="184">
        <v>0</v>
      </c>
      <c r="G24" s="181">
        <v>0</v>
      </c>
      <c r="H24" s="183">
        <v>0</v>
      </c>
      <c r="I24" s="199">
        <v>0</v>
      </c>
      <c r="J24" s="201">
        <v>0</v>
      </c>
      <c r="K24" s="183">
        <v>0</v>
      </c>
      <c r="L24" s="184"/>
      <c r="M24" s="184">
        <v>0</v>
      </c>
      <c r="N24" s="184">
        <v>0</v>
      </c>
      <c r="O24" s="73"/>
      <c r="P24" s="3"/>
      <c r="Q24" s="3"/>
    </row>
    <row r="25" spans="1:17" s="70" customFormat="1" x14ac:dyDescent="0.25">
      <c r="A25" s="63" t="s">
        <v>462</v>
      </c>
      <c r="B25" s="64"/>
      <c r="C25" s="185">
        <v>0</v>
      </c>
      <c r="D25" s="185">
        <v>0</v>
      </c>
      <c r="E25" s="186">
        <v>0</v>
      </c>
      <c r="F25" s="187">
        <f>1981690+434187</f>
        <v>2415877</v>
      </c>
      <c r="G25" s="187">
        <f>-139403-265813+1500000</f>
        <v>1094784</v>
      </c>
      <c r="H25" s="186">
        <f>G25/F25</f>
        <v>0.45316214360250956</v>
      </c>
      <c r="I25" s="185">
        <v>0</v>
      </c>
      <c r="J25" s="185">
        <v>0</v>
      </c>
      <c r="K25" s="186">
        <v>0</v>
      </c>
      <c r="L25" s="185">
        <v>0</v>
      </c>
      <c r="M25" s="185">
        <v>0</v>
      </c>
      <c r="N25" s="185">
        <v>0</v>
      </c>
      <c r="O25" s="73" t="s">
        <v>488</v>
      </c>
      <c r="P25" s="3"/>
      <c r="Q25" s="3"/>
    </row>
    <row r="26" spans="1:17" s="70" customFormat="1" ht="20.3" hidden="1" customHeight="1" x14ac:dyDescent="0.25">
      <c r="A26" s="6" t="s">
        <v>433</v>
      </c>
      <c r="B26" s="7"/>
      <c r="C26" s="184">
        <v>0</v>
      </c>
      <c r="D26" s="184">
        <v>0</v>
      </c>
      <c r="E26" s="183">
        <v>0</v>
      </c>
      <c r="F26" s="184">
        <v>0</v>
      </c>
      <c r="G26" s="181">
        <v>0</v>
      </c>
      <c r="H26" s="183">
        <v>0</v>
      </c>
      <c r="I26" s="184">
        <v>0</v>
      </c>
      <c r="J26" s="184">
        <v>0</v>
      </c>
      <c r="K26" s="183">
        <v>0</v>
      </c>
      <c r="L26" s="184"/>
      <c r="M26" s="184">
        <v>0</v>
      </c>
      <c r="N26" s="184">
        <v>0</v>
      </c>
      <c r="O26" s="73"/>
      <c r="P26" s="3"/>
      <c r="Q26" s="3"/>
    </row>
    <row r="27" spans="1:17" s="70" customFormat="1" ht="13.75" thickBot="1" x14ac:dyDescent="0.3">
      <c r="A27" s="63" t="s">
        <v>357</v>
      </c>
      <c r="B27" s="64"/>
      <c r="C27" s="185">
        <v>0</v>
      </c>
      <c r="D27" s="185">
        <v>0</v>
      </c>
      <c r="E27" s="186">
        <v>0</v>
      </c>
      <c r="F27" s="185">
        <v>1982511</v>
      </c>
      <c r="G27" s="187">
        <v>-3400</v>
      </c>
      <c r="H27" s="186">
        <f>G27/F27</f>
        <v>-1.714996789425128E-3</v>
      </c>
      <c r="I27" s="185">
        <v>0</v>
      </c>
      <c r="J27" s="185">
        <v>0</v>
      </c>
      <c r="K27" s="186">
        <v>0</v>
      </c>
      <c r="L27" s="188">
        <v>0</v>
      </c>
      <c r="M27" s="185">
        <v>0</v>
      </c>
      <c r="N27" s="185">
        <v>0</v>
      </c>
      <c r="O27" s="73" t="s">
        <v>461</v>
      </c>
      <c r="P27" s="3"/>
      <c r="Q27" s="3"/>
    </row>
    <row r="28" spans="1:17" ht="39.299999999999997" hidden="1" x14ac:dyDescent="0.25">
      <c r="A28" s="8" t="s">
        <v>11</v>
      </c>
      <c r="B28" s="9" t="s">
        <v>10</v>
      </c>
      <c r="C28" s="189">
        <f>SUM(C29:C29)</f>
        <v>0</v>
      </c>
      <c r="D28" s="189">
        <f>SUM(D29:D29)</f>
        <v>0</v>
      </c>
      <c r="E28" s="190">
        <v>0</v>
      </c>
      <c r="F28" s="189">
        <f>F29+F30</f>
        <v>0</v>
      </c>
      <c r="G28" s="189">
        <f>G29+G30+G31</f>
        <v>0</v>
      </c>
      <c r="H28" s="190">
        <v>1</v>
      </c>
      <c r="I28" s="189">
        <f>SUM(I29:I29)</f>
        <v>0</v>
      </c>
      <c r="J28" s="189">
        <f>SUM(J29:J29)</f>
        <v>0</v>
      </c>
      <c r="K28" s="190">
        <v>0</v>
      </c>
      <c r="L28" s="191">
        <f>D28+G28+J28</f>
        <v>0</v>
      </c>
      <c r="M28" s="189">
        <f>SUM(M29:M29)</f>
        <v>0</v>
      </c>
      <c r="N28" s="189">
        <f>SUM(N29:N29)</f>
        <v>0</v>
      </c>
      <c r="O28" s="73"/>
    </row>
    <row r="29" spans="1:17" hidden="1" x14ac:dyDescent="0.25">
      <c r="A29" s="6" t="s">
        <v>141</v>
      </c>
      <c r="B29" s="7"/>
      <c r="C29" s="184"/>
      <c r="D29" s="184"/>
      <c r="E29" s="183">
        <v>0</v>
      </c>
      <c r="F29" s="184"/>
      <c r="G29" s="184"/>
      <c r="H29" s="183">
        <v>0</v>
      </c>
      <c r="I29" s="184"/>
      <c r="J29" s="181"/>
      <c r="K29" s="183">
        <v>0</v>
      </c>
      <c r="L29" s="184"/>
      <c r="M29" s="184"/>
      <c r="N29" s="184"/>
      <c r="O29" s="73"/>
    </row>
    <row r="30" spans="1:17" hidden="1" x14ac:dyDescent="0.25">
      <c r="A30" s="42" t="s">
        <v>380</v>
      </c>
      <c r="B30" s="7"/>
      <c r="C30" s="184"/>
      <c r="D30" s="184"/>
      <c r="E30" s="183"/>
      <c r="F30" s="184"/>
      <c r="G30" s="184"/>
      <c r="H30" s="183">
        <v>1</v>
      </c>
      <c r="I30" s="184"/>
      <c r="J30" s="181"/>
      <c r="K30" s="183"/>
      <c r="L30" s="184"/>
      <c r="M30" s="184"/>
      <c r="N30" s="184"/>
      <c r="O30" s="115"/>
    </row>
    <row r="31" spans="1:17" ht="13.75" hidden="1" thickBot="1" x14ac:dyDescent="0.3">
      <c r="A31" s="146" t="s">
        <v>381</v>
      </c>
      <c r="B31" s="12"/>
      <c r="C31" s="199"/>
      <c r="D31" s="199"/>
      <c r="E31" s="200"/>
      <c r="F31" s="199"/>
      <c r="G31" s="199"/>
      <c r="H31" s="200">
        <v>1</v>
      </c>
      <c r="I31" s="199"/>
      <c r="J31" s="201"/>
      <c r="K31" s="200"/>
      <c r="L31" s="199"/>
      <c r="M31" s="199"/>
      <c r="N31" s="199"/>
      <c r="O31" s="143"/>
    </row>
    <row r="32" spans="1:17" ht="38.65" thickBot="1" x14ac:dyDescent="0.3">
      <c r="A32" s="116" t="s">
        <v>13</v>
      </c>
      <c r="B32" s="65" t="s">
        <v>12</v>
      </c>
      <c r="C32" s="176">
        <f>C33+C50+C52+C55+C58</f>
        <v>0</v>
      </c>
      <c r="D32" s="176">
        <f>D33+D50+D52+D55+D58</f>
        <v>0</v>
      </c>
      <c r="E32" s="177">
        <v>0</v>
      </c>
      <c r="F32" s="176">
        <f>F33+F50+F52+F55+F58</f>
        <v>877601850</v>
      </c>
      <c r="G32" s="176">
        <f>G33+G50+G52+G55+G58</f>
        <v>5811940</v>
      </c>
      <c r="H32" s="177">
        <f>G32/F32</f>
        <v>6.6225247815965751E-3</v>
      </c>
      <c r="I32" s="176">
        <f>-I33+I50+I52+I55+I58</f>
        <v>0</v>
      </c>
      <c r="J32" s="176">
        <f>-J33+J50+J52+J55+J58</f>
        <v>0</v>
      </c>
      <c r="K32" s="177">
        <v>0</v>
      </c>
      <c r="L32" s="176">
        <f>D32+G32+J32</f>
        <v>5811940</v>
      </c>
      <c r="M32" s="176">
        <f>-M33+M50+M52+M55+M58</f>
        <v>0</v>
      </c>
      <c r="N32" s="178">
        <f>-N33+N50+N52+N55+N58</f>
        <v>0</v>
      </c>
      <c r="O32" s="145"/>
    </row>
    <row r="33" spans="1:15" ht="26.2" x14ac:dyDescent="0.25">
      <c r="A33" s="117" t="s">
        <v>15</v>
      </c>
      <c r="B33" s="118" t="s">
        <v>14</v>
      </c>
      <c r="C33" s="179">
        <f>SUM(C34:C49)</f>
        <v>0</v>
      </c>
      <c r="D33" s="179">
        <f>SUM(D34:D49)</f>
        <v>0</v>
      </c>
      <c r="E33" s="180">
        <v>0</v>
      </c>
      <c r="F33" s="179">
        <f>SUM(F34:F49)</f>
        <v>831702996</v>
      </c>
      <c r="G33" s="179">
        <f>SUM(G34:G49)</f>
        <v>3496709</v>
      </c>
      <c r="H33" s="180">
        <f>G33/F33</f>
        <v>4.2042760658758047E-3</v>
      </c>
      <c r="I33" s="179">
        <f>SUM(I34:I49)</f>
        <v>0</v>
      </c>
      <c r="J33" s="179">
        <f>SUM(J34:J49)</f>
        <v>0</v>
      </c>
      <c r="K33" s="180">
        <v>0</v>
      </c>
      <c r="L33" s="179">
        <f>D33+G33+J33</f>
        <v>3496709</v>
      </c>
      <c r="M33" s="179">
        <f>SUM(M34:M49)</f>
        <v>0</v>
      </c>
      <c r="N33" s="179">
        <f>SUM(N34:N49)</f>
        <v>0</v>
      </c>
      <c r="O33" s="168"/>
    </row>
    <row r="34" spans="1:15" hidden="1" x14ac:dyDescent="0.25">
      <c r="A34" s="6" t="s">
        <v>426</v>
      </c>
      <c r="B34" s="7"/>
      <c r="C34" s="181"/>
      <c r="D34" s="181"/>
      <c r="E34" s="182">
        <v>1</v>
      </c>
      <c r="F34" s="184"/>
      <c r="G34" s="184"/>
      <c r="H34" s="184">
        <v>0</v>
      </c>
      <c r="I34" s="184">
        <v>0</v>
      </c>
      <c r="J34" s="184">
        <v>0</v>
      </c>
      <c r="K34" s="184">
        <v>0</v>
      </c>
      <c r="L34" s="184"/>
      <c r="M34" s="184">
        <v>0</v>
      </c>
      <c r="N34" s="184">
        <v>0</v>
      </c>
      <c r="O34" s="73"/>
    </row>
    <row r="35" spans="1:15" hidden="1" x14ac:dyDescent="0.25">
      <c r="A35" s="6" t="s">
        <v>416</v>
      </c>
      <c r="B35" s="7"/>
      <c r="C35" s="181"/>
      <c r="D35" s="181"/>
      <c r="E35" s="182" t="e">
        <f>D35/C35</f>
        <v>#DIV/0!</v>
      </c>
      <c r="F35" s="184"/>
      <c r="G35" s="184"/>
      <c r="H35" s="184">
        <v>0</v>
      </c>
      <c r="I35" s="184">
        <v>0</v>
      </c>
      <c r="J35" s="184">
        <v>0</v>
      </c>
      <c r="K35" s="184">
        <v>0</v>
      </c>
      <c r="L35" s="184"/>
      <c r="M35" s="184">
        <v>0</v>
      </c>
      <c r="N35" s="184">
        <v>0</v>
      </c>
      <c r="O35" s="73"/>
    </row>
    <row r="36" spans="1:15" ht="39.299999999999997" hidden="1" x14ac:dyDescent="0.25">
      <c r="A36" s="6" t="s">
        <v>196</v>
      </c>
      <c r="B36" s="7"/>
      <c r="C36" s="181"/>
      <c r="D36" s="181"/>
      <c r="E36" s="182" t="e">
        <f>D36/C36</f>
        <v>#DIV/0!</v>
      </c>
      <c r="F36" s="184"/>
      <c r="G36" s="184"/>
      <c r="H36" s="184">
        <v>0</v>
      </c>
      <c r="I36" s="184">
        <v>0</v>
      </c>
      <c r="J36" s="184">
        <v>0</v>
      </c>
      <c r="K36" s="184">
        <v>0</v>
      </c>
      <c r="L36" s="184"/>
      <c r="M36" s="184">
        <v>0</v>
      </c>
      <c r="N36" s="184">
        <v>0</v>
      </c>
      <c r="O36" s="73"/>
    </row>
    <row r="37" spans="1:15" hidden="1" x14ac:dyDescent="0.25">
      <c r="A37" s="6" t="s">
        <v>414</v>
      </c>
      <c r="B37" s="7"/>
      <c r="C37" s="181"/>
      <c r="D37" s="181"/>
      <c r="E37" s="182">
        <v>1</v>
      </c>
      <c r="F37" s="184"/>
      <c r="G37" s="184"/>
      <c r="H37" s="184">
        <v>0</v>
      </c>
      <c r="I37" s="184">
        <v>0</v>
      </c>
      <c r="J37" s="184">
        <v>0</v>
      </c>
      <c r="K37" s="184">
        <v>0</v>
      </c>
      <c r="L37" s="184"/>
      <c r="M37" s="184">
        <v>0</v>
      </c>
      <c r="N37" s="184">
        <v>0</v>
      </c>
      <c r="O37" s="73"/>
    </row>
    <row r="38" spans="1:15" hidden="1" x14ac:dyDescent="0.25">
      <c r="A38" s="6" t="s">
        <v>478</v>
      </c>
      <c r="B38" s="7"/>
      <c r="C38" s="181"/>
      <c r="D38" s="181"/>
      <c r="E38" s="182" t="e">
        <f t="shared" ref="E38" si="1">D38/C38</f>
        <v>#DIV/0!</v>
      </c>
      <c r="F38" s="184"/>
      <c r="G38" s="184"/>
      <c r="H38" s="184">
        <v>0</v>
      </c>
      <c r="I38" s="184">
        <v>0</v>
      </c>
      <c r="J38" s="184">
        <v>0</v>
      </c>
      <c r="K38" s="184">
        <v>0</v>
      </c>
      <c r="L38" s="184"/>
      <c r="M38" s="184">
        <v>0</v>
      </c>
      <c r="N38" s="184">
        <v>0</v>
      </c>
      <c r="O38" s="73"/>
    </row>
    <row r="39" spans="1:15" hidden="1" x14ac:dyDescent="0.25">
      <c r="A39" s="6" t="s">
        <v>417</v>
      </c>
      <c r="B39" s="7"/>
      <c r="C39" s="181"/>
      <c r="D39" s="181"/>
      <c r="E39" s="182" t="e">
        <f>D39/C39</f>
        <v>#DIV/0!</v>
      </c>
      <c r="F39" s="184"/>
      <c r="G39" s="184"/>
      <c r="H39" s="184">
        <v>0</v>
      </c>
      <c r="I39" s="184">
        <v>0</v>
      </c>
      <c r="J39" s="184">
        <v>0</v>
      </c>
      <c r="K39" s="184">
        <v>0</v>
      </c>
      <c r="L39" s="184"/>
      <c r="M39" s="184">
        <v>0</v>
      </c>
      <c r="N39" s="184">
        <v>0</v>
      </c>
      <c r="O39" s="73"/>
    </row>
    <row r="40" spans="1:15" hidden="1" x14ac:dyDescent="0.25">
      <c r="A40" s="6" t="s">
        <v>428</v>
      </c>
      <c r="B40" s="7"/>
      <c r="C40" s="181"/>
      <c r="D40" s="181"/>
      <c r="E40" s="182" t="e">
        <f>D40/C40</f>
        <v>#DIV/0!</v>
      </c>
      <c r="F40" s="184"/>
      <c r="G40" s="184"/>
      <c r="H40" s="184">
        <v>0</v>
      </c>
      <c r="I40" s="184">
        <v>0</v>
      </c>
      <c r="J40" s="184">
        <v>0</v>
      </c>
      <c r="K40" s="184">
        <v>0</v>
      </c>
      <c r="L40" s="184"/>
      <c r="M40" s="184">
        <v>0</v>
      </c>
      <c r="N40" s="184">
        <v>0</v>
      </c>
      <c r="O40" s="73"/>
    </row>
    <row r="41" spans="1:15" hidden="1" x14ac:dyDescent="0.25">
      <c r="A41" s="6" t="s">
        <v>418</v>
      </c>
      <c r="B41" s="7"/>
      <c r="C41" s="181"/>
      <c r="D41" s="181"/>
      <c r="E41" s="182" t="e">
        <f>D41/C41</f>
        <v>#DIV/0!</v>
      </c>
      <c r="F41" s="184"/>
      <c r="G41" s="184"/>
      <c r="H41" s="184">
        <v>0</v>
      </c>
      <c r="I41" s="184">
        <v>0</v>
      </c>
      <c r="J41" s="184">
        <v>0</v>
      </c>
      <c r="K41" s="184">
        <v>0</v>
      </c>
      <c r="L41" s="184"/>
      <c r="M41" s="184">
        <v>0</v>
      </c>
      <c r="N41" s="184">
        <v>0</v>
      </c>
      <c r="O41" s="73"/>
    </row>
    <row r="42" spans="1:15" ht="24.05" hidden="1" customHeight="1" x14ac:dyDescent="0.25">
      <c r="A42" s="6" t="s">
        <v>419</v>
      </c>
      <c r="B42" s="7"/>
      <c r="C42" s="184"/>
      <c r="D42" s="181"/>
      <c r="E42" s="183">
        <v>0</v>
      </c>
      <c r="F42" s="184"/>
      <c r="G42" s="184"/>
      <c r="H42" s="184">
        <v>0</v>
      </c>
      <c r="I42" s="184">
        <v>0</v>
      </c>
      <c r="J42" s="184">
        <v>0</v>
      </c>
      <c r="K42" s="184">
        <v>0</v>
      </c>
      <c r="L42" s="184"/>
      <c r="M42" s="184">
        <v>0</v>
      </c>
      <c r="N42" s="184">
        <v>0</v>
      </c>
      <c r="O42" s="73"/>
    </row>
    <row r="43" spans="1:15" ht="26.2" hidden="1" x14ac:dyDescent="0.25">
      <c r="A43" s="6" t="s">
        <v>420</v>
      </c>
      <c r="B43" s="7"/>
      <c r="C43" s="184"/>
      <c r="D43" s="181"/>
      <c r="E43" s="183" t="e">
        <f>D43/C43</f>
        <v>#DIV/0!</v>
      </c>
      <c r="F43" s="184"/>
      <c r="G43" s="184"/>
      <c r="H43" s="184">
        <v>0</v>
      </c>
      <c r="I43" s="184">
        <v>0</v>
      </c>
      <c r="J43" s="184">
        <v>0</v>
      </c>
      <c r="K43" s="184">
        <v>0</v>
      </c>
      <c r="L43" s="184"/>
      <c r="M43" s="184">
        <v>0</v>
      </c>
      <c r="N43" s="184">
        <v>0</v>
      </c>
      <c r="O43" s="73"/>
    </row>
    <row r="44" spans="1:15" ht="24.05" hidden="1" customHeight="1" x14ac:dyDescent="0.25">
      <c r="A44" s="6" t="s">
        <v>427</v>
      </c>
      <c r="B44" s="7"/>
      <c r="C44" s="184"/>
      <c r="D44" s="181"/>
      <c r="E44" s="183" t="e">
        <f>D44/C44</f>
        <v>#DIV/0!</v>
      </c>
      <c r="F44" s="184"/>
      <c r="G44" s="184"/>
      <c r="H44" s="184">
        <v>0</v>
      </c>
      <c r="I44" s="184">
        <v>0</v>
      </c>
      <c r="J44" s="184">
        <v>0</v>
      </c>
      <c r="K44" s="184">
        <v>0</v>
      </c>
      <c r="L44" s="184"/>
      <c r="M44" s="184">
        <v>0</v>
      </c>
      <c r="N44" s="184">
        <v>0</v>
      </c>
      <c r="O44" s="73"/>
    </row>
    <row r="45" spans="1:15" ht="24.05" hidden="1" customHeight="1" x14ac:dyDescent="0.25">
      <c r="A45" s="6" t="s">
        <v>435</v>
      </c>
      <c r="B45" s="7"/>
      <c r="C45" s="184"/>
      <c r="D45" s="181"/>
      <c r="E45" s="183">
        <v>0</v>
      </c>
      <c r="F45" s="181"/>
      <c r="G45" s="181"/>
      <c r="H45" s="183">
        <v>1</v>
      </c>
      <c r="I45" s="184">
        <v>0</v>
      </c>
      <c r="J45" s="184">
        <v>0</v>
      </c>
      <c r="K45" s="184">
        <v>0</v>
      </c>
      <c r="L45" s="184"/>
      <c r="M45" s="184">
        <v>0</v>
      </c>
      <c r="N45" s="184">
        <v>0</v>
      </c>
      <c r="O45" s="73"/>
    </row>
    <row r="46" spans="1:15" ht="26.2" x14ac:dyDescent="0.25">
      <c r="A46" s="63" t="s">
        <v>382</v>
      </c>
      <c r="B46" s="64"/>
      <c r="C46" s="185">
        <v>0</v>
      </c>
      <c r="D46" s="187">
        <v>0</v>
      </c>
      <c r="E46" s="186">
        <v>1</v>
      </c>
      <c r="F46" s="187">
        <v>54200000</v>
      </c>
      <c r="G46" s="187">
        <f>-3800000+1102773+1</f>
        <v>-2697226</v>
      </c>
      <c r="H46" s="186">
        <f t="shared" ref="H46:H47" si="2">G46/F46</f>
        <v>-4.976431734317343E-2</v>
      </c>
      <c r="I46" s="185">
        <v>0</v>
      </c>
      <c r="J46" s="185">
        <v>0</v>
      </c>
      <c r="K46" s="185">
        <v>0</v>
      </c>
      <c r="L46" s="185">
        <v>0</v>
      </c>
      <c r="M46" s="185">
        <v>0</v>
      </c>
      <c r="N46" s="185">
        <v>0</v>
      </c>
      <c r="O46" s="73" t="s">
        <v>479</v>
      </c>
    </row>
    <row r="47" spans="1:15" ht="22.75" customHeight="1" x14ac:dyDescent="0.25">
      <c r="A47" s="63" t="s">
        <v>432</v>
      </c>
      <c r="B47" s="64"/>
      <c r="C47" s="185">
        <v>0</v>
      </c>
      <c r="D47" s="187">
        <v>0</v>
      </c>
      <c r="E47" s="186">
        <v>1</v>
      </c>
      <c r="F47" s="187">
        <v>35775215</v>
      </c>
      <c r="G47" s="187">
        <v>103378</v>
      </c>
      <c r="H47" s="186">
        <f t="shared" si="2"/>
        <v>2.8896541921550997E-3</v>
      </c>
      <c r="I47" s="185">
        <v>0</v>
      </c>
      <c r="J47" s="185">
        <v>0</v>
      </c>
      <c r="K47" s="185">
        <v>0</v>
      </c>
      <c r="L47" s="185">
        <v>0</v>
      </c>
      <c r="M47" s="185">
        <v>0</v>
      </c>
      <c r="N47" s="185">
        <v>0</v>
      </c>
      <c r="O47" s="73" t="s">
        <v>471</v>
      </c>
    </row>
    <row r="48" spans="1:15" x14ac:dyDescent="0.25">
      <c r="A48" s="63" t="s">
        <v>383</v>
      </c>
      <c r="B48" s="64"/>
      <c r="C48" s="185">
        <v>0</v>
      </c>
      <c r="D48" s="187">
        <v>0</v>
      </c>
      <c r="E48" s="186">
        <v>1</v>
      </c>
      <c r="F48" s="187">
        <v>703516128</v>
      </c>
      <c r="G48" s="187">
        <f>2644260</f>
        <v>2644260</v>
      </c>
      <c r="H48" s="186">
        <f>G48/F48</f>
        <v>3.7586345142040581E-3</v>
      </c>
      <c r="I48" s="185">
        <v>0</v>
      </c>
      <c r="J48" s="185">
        <v>0</v>
      </c>
      <c r="K48" s="185">
        <v>0</v>
      </c>
      <c r="L48" s="185">
        <v>0</v>
      </c>
      <c r="M48" s="185">
        <v>0</v>
      </c>
      <c r="N48" s="185">
        <v>0</v>
      </c>
      <c r="O48" s="73" t="s">
        <v>475</v>
      </c>
    </row>
    <row r="49" spans="1:17" x14ac:dyDescent="0.25">
      <c r="A49" s="63" t="s">
        <v>480</v>
      </c>
      <c r="B49" s="64"/>
      <c r="C49" s="185">
        <v>0</v>
      </c>
      <c r="D49" s="187">
        <v>0</v>
      </c>
      <c r="E49" s="186">
        <v>1</v>
      </c>
      <c r="F49" s="187">
        <v>38211653</v>
      </c>
      <c r="G49" s="187">
        <f>110000+386497-50200+3000000</f>
        <v>3446297</v>
      </c>
      <c r="H49" s="186">
        <f>G49/F49</f>
        <v>9.018968637656162E-2</v>
      </c>
      <c r="I49" s="185">
        <v>0</v>
      </c>
      <c r="J49" s="185">
        <v>0</v>
      </c>
      <c r="K49" s="185">
        <v>0</v>
      </c>
      <c r="L49" s="185">
        <v>0</v>
      </c>
      <c r="M49" s="185">
        <v>0</v>
      </c>
      <c r="N49" s="185">
        <v>0</v>
      </c>
      <c r="O49" s="73" t="s">
        <v>489</v>
      </c>
    </row>
    <row r="50" spans="1:17" s="70" customFormat="1" ht="39.299999999999997" hidden="1" x14ac:dyDescent="0.25">
      <c r="A50" s="8" t="s">
        <v>17</v>
      </c>
      <c r="B50" s="9" t="s">
        <v>16</v>
      </c>
      <c r="C50" s="189">
        <f>SUM(C51:C51)</f>
        <v>0</v>
      </c>
      <c r="D50" s="189">
        <f>SUM(D51:D51)</f>
        <v>0</v>
      </c>
      <c r="E50" s="190">
        <v>0</v>
      </c>
      <c r="F50" s="189">
        <f>SUM(F51:F51)</f>
        <v>0</v>
      </c>
      <c r="G50" s="189">
        <f>SUM(G51:G51)</f>
        <v>0</v>
      </c>
      <c r="H50" s="190">
        <v>0</v>
      </c>
      <c r="I50" s="189">
        <f>SUM(I51:I51)</f>
        <v>0</v>
      </c>
      <c r="J50" s="189">
        <f>SUM(J51:J51)</f>
        <v>0</v>
      </c>
      <c r="K50" s="190">
        <v>0</v>
      </c>
      <c r="L50" s="191">
        <f>D50+G50+J50</f>
        <v>0</v>
      </c>
      <c r="M50" s="189">
        <f>SUM(M51:M51)</f>
        <v>0</v>
      </c>
      <c r="N50" s="189">
        <f>SUM(N51:N51)</f>
        <v>0</v>
      </c>
      <c r="O50" s="73"/>
    </row>
    <row r="51" spans="1:17" s="70" customFormat="1" hidden="1" x14ac:dyDescent="0.25">
      <c r="A51" s="6"/>
      <c r="B51" s="7"/>
      <c r="C51" s="184"/>
      <c r="D51" s="184"/>
      <c r="E51" s="183">
        <v>0</v>
      </c>
      <c r="F51" s="184"/>
      <c r="G51" s="184"/>
      <c r="H51" s="183">
        <v>0</v>
      </c>
      <c r="I51" s="184"/>
      <c r="J51" s="184"/>
      <c r="K51" s="183">
        <v>0</v>
      </c>
      <c r="L51" s="184"/>
      <c r="M51" s="184"/>
      <c r="N51" s="184"/>
      <c r="O51" s="73"/>
    </row>
    <row r="52" spans="1:17" s="160" customFormat="1" ht="26.2" hidden="1" x14ac:dyDescent="0.25">
      <c r="A52" s="8" t="s">
        <v>19</v>
      </c>
      <c r="B52" s="9" t="s">
        <v>18</v>
      </c>
      <c r="C52" s="189">
        <f>SUM(C53:C54)</f>
        <v>0</v>
      </c>
      <c r="D52" s="189">
        <f>SUM(D53:D54)</f>
        <v>0</v>
      </c>
      <c r="E52" s="190">
        <v>0</v>
      </c>
      <c r="F52" s="189">
        <f>SUM(F53:F54)</f>
        <v>0</v>
      </c>
      <c r="G52" s="189">
        <f>SUM(G53:G54)</f>
        <v>0</v>
      </c>
      <c r="H52" s="190">
        <v>1</v>
      </c>
      <c r="I52" s="189">
        <f>SUM(I53:I54)</f>
        <v>0</v>
      </c>
      <c r="J52" s="189">
        <f>SUM(J53:J54)</f>
        <v>0</v>
      </c>
      <c r="K52" s="190">
        <v>0</v>
      </c>
      <c r="L52" s="191">
        <f>D52+G52+J52</f>
        <v>0</v>
      </c>
      <c r="M52" s="189">
        <f>SUM(M53:M54)</f>
        <v>0</v>
      </c>
      <c r="N52" s="189">
        <f>SUM(N53:N54)</f>
        <v>0</v>
      </c>
      <c r="O52" s="167"/>
    </row>
    <row r="53" spans="1:17" s="160" customFormat="1" hidden="1" x14ac:dyDescent="0.25">
      <c r="A53" s="6" t="s">
        <v>362</v>
      </c>
      <c r="B53" s="7"/>
      <c r="C53" s="184"/>
      <c r="D53" s="181"/>
      <c r="E53" s="183">
        <v>0</v>
      </c>
      <c r="F53" s="184">
        <v>0</v>
      </c>
      <c r="G53" s="184">
        <v>0</v>
      </c>
      <c r="H53" s="183">
        <v>0</v>
      </c>
      <c r="I53" s="184">
        <v>0</v>
      </c>
      <c r="J53" s="184">
        <v>0</v>
      </c>
      <c r="K53" s="183">
        <v>0</v>
      </c>
      <c r="L53" s="184"/>
      <c r="M53" s="184"/>
      <c r="N53" s="184"/>
      <c r="O53" s="167"/>
    </row>
    <row r="54" spans="1:17" s="160" customFormat="1" hidden="1" x14ac:dyDescent="0.25">
      <c r="A54" s="6" t="s">
        <v>153</v>
      </c>
      <c r="B54" s="7"/>
      <c r="C54" s="184">
        <v>0</v>
      </c>
      <c r="D54" s="184">
        <v>0</v>
      </c>
      <c r="E54" s="183">
        <v>0</v>
      </c>
      <c r="F54" s="181">
        <v>0</v>
      </c>
      <c r="G54" s="184">
        <v>0</v>
      </c>
      <c r="H54" s="183" t="e">
        <f>G54/F54</f>
        <v>#DIV/0!</v>
      </c>
      <c r="I54" s="184">
        <v>0</v>
      </c>
      <c r="J54" s="181">
        <v>0</v>
      </c>
      <c r="K54" s="183">
        <v>0</v>
      </c>
      <c r="L54" s="184"/>
      <c r="M54" s="184">
        <v>0</v>
      </c>
      <c r="N54" s="184">
        <v>0</v>
      </c>
      <c r="O54" s="167"/>
    </row>
    <row r="55" spans="1:17" s="70" customFormat="1" ht="39.299999999999997" x14ac:dyDescent="0.25">
      <c r="A55" s="68" t="s">
        <v>21</v>
      </c>
      <c r="B55" s="69" t="s">
        <v>20</v>
      </c>
      <c r="C55" s="194">
        <f>SUM(C56:C57)</f>
        <v>0</v>
      </c>
      <c r="D55" s="194">
        <f>SUM(D56:D57)</f>
        <v>0</v>
      </c>
      <c r="E55" s="195">
        <v>1</v>
      </c>
      <c r="F55" s="194">
        <f>SUM(F56:F57)</f>
        <v>45898854</v>
      </c>
      <c r="G55" s="194">
        <f>SUM(G56:G57)</f>
        <v>2315231</v>
      </c>
      <c r="H55" s="195">
        <f>G55/F55</f>
        <v>5.0442021929349261E-2</v>
      </c>
      <c r="I55" s="194">
        <f>SUM(I56:I57)</f>
        <v>0</v>
      </c>
      <c r="J55" s="194">
        <f>SUM(J56:J57)</f>
        <v>0</v>
      </c>
      <c r="K55" s="195">
        <v>0</v>
      </c>
      <c r="L55" s="179">
        <f>D55+G55+J55</f>
        <v>2315231</v>
      </c>
      <c r="M55" s="194">
        <f>SUM(M56:M57)</f>
        <v>0</v>
      </c>
      <c r="N55" s="194">
        <f>SUM(N56:N57)</f>
        <v>0</v>
      </c>
      <c r="O55" s="73"/>
      <c r="P55" s="3"/>
      <c r="Q55" s="3"/>
    </row>
    <row r="56" spans="1:17" s="70" customFormat="1" hidden="1" x14ac:dyDescent="0.25">
      <c r="A56" s="63" t="s">
        <v>414</v>
      </c>
      <c r="B56" s="64"/>
      <c r="C56" s="185">
        <v>0</v>
      </c>
      <c r="D56" s="185">
        <v>0</v>
      </c>
      <c r="E56" s="186">
        <v>1</v>
      </c>
      <c r="F56" s="187">
        <v>0</v>
      </c>
      <c r="G56" s="185">
        <v>0</v>
      </c>
      <c r="H56" s="186">
        <v>0</v>
      </c>
      <c r="I56" s="185">
        <v>0</v>
      </c>
      <c r="J56" s="185">
        <v>0</v>
      </c>
      <c r="K56" s="186">
        <v>0</v>
      </c>
      <c r="L56" s="185">
        <v>0</v>
      </c>
      <c r="M56" s="185">
        <v>0</v>
      </c>
      <c r="N56" s="185">
        <v>0</v>
      </c>
      <c r="O56" s="73"/>
      <c r="P56" s="3"/>
      <c r="Q56" s="3"/>
    </row>
    <row r="57" spans="1:17" s="70" customFormat="1" ht="13.75" thickBot="1" x14ac:dyDescent="0.3">
      <c r="A57" s="63" t="s">
        <v>481</v>
      </c>
      <c r="B57" s="64"/>
      <c r="C57" s="185">
        <v>0</v>
      </c>
      <c r="D57" s="185">
        <v>0</v>
      </c>
      <c r="E57" s="186">
        <v>1</v>
      </c>
      <c r="F57" s="187">
        <v>45898854</v>
      </c>
      <c r="G57" s="187">
        <f>315231+2000000</f>
        <v>2315231</v>
      </c>
      <c r="H57" s="186">
        <f>G57/F57</f>
        <v>5.0442021929349261E-2</v>
      </c>
      <c r="I57" s="185">
        <v>0</v>
      </c>
      <c r="J57" s="185">
        <v>0</v>
      </c>
      <c r="K57" s="186">
        <v>0</v>
      </c>
      <c r="L57" s="188">
        <v>0</v>
      </c>
      <c r="M57" s="185">
        <v>0</v>
      </c>
      <c r="N57" s="185">
        <v>0</v>
      </c>
      <c r="O57" s="73" t="s">
        <v>490</v>
      </c>
      <c r="P57" s="3"/>
      <c r="Q57" s="3"/>
    </row>
    <row r="58" spans="1:17" ht="52.4" hidden="1" x14ac:dyDescent="0.25">
      <c r="A58" s="8" t="s">
        <v>23</v>
      </c>
      <c r="B58" s="9" t="s">
        <v>22</v>
      </c>
      <c r="C58" s="189">
        <f>SUM(C59:C59)</f>
        <v>0</v>
      </c>
      <c r="D58" s="189">
        <f>SUM(D59:D59)</f>
        <v>0</v>
      </c>
      <c r="E58" s="190">
        <v>0</v>
      </c>
      <c r="F58" s="189">
        <f>SUM(F59:F59)</f>
        <v>0</v>
      </c>
      <c r="G58" s="189">
        <f>SUM(G59:G59)</f>
        <v>0</v>
      </c>
      <c r="H58" s="190">
        <v>0</v>
      </c>
      <c r="I58" s="189">
        <f>SUM(I59:I59)</f>
        <v>0</v>
      </c>
      <c r="J58" s="189">
        <f>SUM(J59:J59)</f>
        <v>0</v>
      </c>
      <c r="K58" s="190">
        <v>0</v>
      </c>
      <c r="L58" s="191">
        <f>D58+G58+J58</f>
        <v>0</v>
      </c>
      <c r="M58" s="189">
        <f>SUM(M59:M59)</f>
        <v>0</v>
      </c>
      <c r="N58" s="189">
        <f>SUM(N59:N59)</f>
        <v>0</v>
      </c>
      <c r="O58" s="73"/>
    </row>
    <row r="59" spans="1:17" ht="13.75" hidden="1" thickBot="1" x14ac:dyDescent="0.3">
      <c r="A59" s="6"/>
      <c r="B59" s="7"/>
      <c r="C59" s="184"/>
      <c r="D59" s="184"/>
      <c r="E59" s="183">
        <v>0</v>
      </c>
      <c r="F59" s="184"/>
      <c r="G59" s="184"/>
      <c r="H59" s="183">
        <v>0</v>
      </c>
      <c r="I59" s="184"/>
      <c r="J59" s="184"/>
      <c r="K59" s="183">
        <v>0</v>
      </c>
      <c r="L59" s="184"/>
      <c r="M59" s="184"/>
      <c r="N59" s="184"/>
      <c r="O59" s="73"/>
    </row>
    <row r="60" spans="1:17" s="70" customFormat="1" ht="26.2" hidden="1" thickBot="1" x14ac:dyDescent="0.3">
      <c r="A60" s="4" t="s">
        <v>25</v>
      </c>
      <c r="B60" s="233" t="s">
        <v>24</v>
      </c>
      <c r="C60" s="206">
        <f>C61+C76+C78</f>
        <v>0</v>
      </c>
      <c r="D60" s="206">
        <f>D61+D76+D78</f>
        <v>0</v>
      </c>
      <c r="E60" s="208" t="e">
        <f>D60/C60</f>
        <v>#DIV/0!</v>
      </c>
      <c r="F60" s="206">
        <f>F61+F76+F78</f>
        <v>0</v>
      </c>
      <c r="G60" s="206">
        <f>G61+G76+G78</f>
        <v>0</v>
      </c>
      <c r="H60" s="208" t="e">
        <f>G60/F60</f>
        <v>#DIV/0!</v>
      </c>
      <c r="I60" s="206">
        <f>I61+I76+I78</f>
        <v>0</v>
      </c>
      <c r="J60" s="206">
        <f>J61+J76+J78</f>
        <v>0</v>
      </c>
      <c r="K60" s="208" t="e">
        <f>J60/I60</f>
        <v>#DIV/0!</v>
      </c>
      <c r="L60" s="206">
        <f>D60+G60+J60</f>
        <v>0</v>
      </c>
      <c r="M60" s="206">
        <f>M61+M76+M78</f>
        <v>0</v>
      </c>
      <c r="N60" s="209">
        <f>N61+N76+N78</f>
        <v>0</v>
      </c>
      <c r="O60" s="72"/>
    </row>
    <row r="61" spans="1:17" s="70" customFormat="1" ht="26.2" hidden="1" x14ac:dyDescent="0.25">
      <c r="A61" s="5" t="s">
        <v>27</v>
      </c>
      <c r="B61" s="234" t="s">
        <v>26</v>
      </c>
      <c r="C61" s="191">
        <f>SUM(C62:C75)</f>
        <v>0</v>
      </c>
      <c r="D61" s="191">
        <f>SUM(D62:D75)</f>
        <v>0</v>
      </c>
      <c r="E61" s="210" t="e">
        <f t="shared" ref="E61" si="3">D61/C61</f>
        <v>#DIV/0!</v>
      </c>
      <c r="F61" s="191">
        <f>SUM(F62:F75)</f>
        <v>0</v>
      </c>
      <c r="G61" s="191">
        <f>SUM(G62:G75)</f>
        <v>0</v>
      </c>
      <c r="H61" s="210" t="e">
        <f>G61/F61</f>
        <v>#DIV/0!</v>
      </c>
      <c r="I61" s="191">
        <f>SUM(I62:I75)</f>
        <v>0</v>
      </c>
      <c r="J61" s="191">
        <f>SUM(J62:J75)</f>
        <v>0</v>
      </c>
      <c r="K61" s="210" t="e">
        <f>J61/I61</f>
        <v>#DIV/0!</v>
      </c>
      <c r="L61" s="191">
        <f>D61+G61+J61</f>
        <v>0</v>
      </c>
      <c r="M61" s="191">
        <f>SUM(M62:M75)</f>
        <v>0</v>
      </c>
      <c r="N61" s="191">
        <f>SUM(N62:N75)</f>
        <v>0</v>
      </c>
      <c r="O61" s="73"/>
    </row>
    <row r="62" spans="1:17" s="70" customFormat="1" hidden="1" x14ac:dyDescent="0.25">
      <c r="A62" s="6" t="s">
        <v>364</v>
      </c>
      <c r="B62" s="7"/>
      <c r="C62" s="181">
        <v>0</v>
      </c>
      <c r="D62" s="181">
        <v>0</v>
      </c>
      <c r="E62" s="183" t="e">
        <f>D62/C62</f>
        <v>#DIV/0!</v>
      </c>
      <c r="F62" s="184">
        <v>0</v>
      </c>
      <c r="G62" s="181">
        <v>0</v>
      </c>
      <c r="H62" s="183">
        <v>0</v>
      </c>
      <c r="I62" s="184">
        <v>0</v>
      </c>
      <c r="J62" s="184">
        <v>0</v>
      </c>
      <c r="K62" s="183">
        <v>0</v>
      </c>
      <c r="L62" s="184">
        <v>0</v>
      </c>
      <c r="M62" s="184">
        <v>0</v>
      </c>
      <c r="N62" s="184">
        <v>0</v>
      </c>
      <c r="O62" s="73"/>
    </row>
    <row r="63" spans="1:17" s="70" customFormat="1" ht="26.2" hidden="1" x14ac:dyDescent="0.25">
      <c r="A63" s="6" t="s">
        <v>452</v>
      </c>
      <c r="B63" s="7"/>
      <c r="C63" s="181">
        <v>0</v>
      </c>
      <c r="D63" s="181">
        <v>0</v>
      </c>
      <c r="E63" s="183">
        <v>0</v>
      </c>
      <c r="F63" s="184">
        <v>0</v>
      </c>
      <c r="G63" s="181">
        <v>0</v>
      </c>
      <c r="H63" s="183" t="e">
        <f>G63/F63</f>
        <v>#DIV/0!</v>
      </c>
      <c r="I63" s="184">
        <v>0</v>
      </c>
      <c r="J63" s="184">
        <v>0</v>
      </c>
      <c r="K63" s="183">
        <v>0</v>
      </c>
      <c r="L63" s="184">
        <v>0</v>
      </c>
      <c r="M63" s="184">
        <v>0</v>
      </c>
      <c r="N63" s="184">
        <v>0</v>
      </c>
      <c r="O63" s="73"/>
    </row>
    <row r="64" spans="1:17" s="70" customFormat="1" hidden="1" x14ac:dyDescent="0.25">
      <c r="A64" s="6" t="s">
        <v>451</v>
      </c>
      <c r="B64" s="7"/>
      <c r="C64" s="181">
        <v>0</v>
      </c>
      <c r="D64" s="181">
        <v>0</v>
      </c>
      <c r="E64" s="183">
        <v>0</v>
      </c>
      <c r="F64" s="184">
        <v>0</v>
      </c>
      <c r="G64" s="181">
        <v>0</v>
      </c>
      <c r="H64" s="183" t="e">
        <f>G64/F64</f>
        <v>#DIV/0!</v>
      </c>
      <c r="I64" s="184">
        <v>0</v>
      </c>
      <c r="J64" s="184">
        <v>0</v>
      </c>
      <c r="K64" s="183">
        <v>0</v>
      </c>
      <c r="L64" s="184">
        <v>0</v>
      </c>
      <c r="M64" s="184">
        <v>0</v>
      </c>
      <c r="N64" s="184">
        <v>0</v>
      </c>
      <c r="O64" s="73"/>
    </row>
    <row r="65" spans="1:15" s="70" customFormat="1" ht="29.3" hidden="1" customHeight="1" x14ac:dyDescent="0.25">
      <c r="A65" s="6" t="s">
        <v>415</v>
      </c>
      <c r="B65" s="7"/>
      <c r="C65" s="181">
        <v>0</v>
      </c>
      <c r="D65" s="181">
        <v>0</v>
      </c>
      <c r="E65" s="183" t="e">
        <f t="shared" ref="E65:E74" si="4">D65/C65</f>
        <v>#DIV/0!</v>
      </c>
      <c r="F65" s="184">
        <v>0</v>
      </c>
      <c r="G65" s="181">
        <v>0</v>
      </c>
      <c r="H65" s="183">
        <v>0</v>
      </c>
      <c r="I65" s="184">
        <v>0</v>
      </c>
      <c r="J65" s="184">
        <v>0</v>
      </c>
      <c r="K65" s="183">
        <v>0</v>
      </c>
      <c r="L65" s="184">
        <v>0</v>
      </c>
      <c r="M65" s="184">
        <v>0</v>
      </c>
      <c r="N65" s="184">
        <v>0</v>
      </c>
      <c r="O65" s="73"/>
    </row>
    <row r="66" spans="1:15" s="70" customFormat="1" ht="12.8" hidden="1" customHeight="1" x14ac:dyDescent="0.25">
      <c r="A66" s="6" t="s">
        <v>358</v>
      </c>
      <c r="B66" s="7"/>
      <c r="C66" s="181">
        <v>0</v>
      </c>
      <c r="D66" s="181">
        <v>0</v>
      </c>
      <c r="E66" s="183" t="e">
        <f t="shared" si="4"/>
        <v>#DIV/0!</v>
      </c>
      <c r="F66" s="184">
        <v>0</v>
      </c>
      <c r="G66" s="181">
        <v>0</v>
      </c>
      <c r="H66" s="183">
        <v>0</v>
      </c>
      <c r="I66" s="184">
        <v>0</v>
      </c>
      <c r="J66" s="184">
        <v>0</v>
      </c>
      <c r="K66" s="183">
        <v>0</v>
      </c>
      <c r="L66" s="184">
        <v>0</v>
      </c>
      <c r="M66" s="184">
        <v>0</v>
      </c>
      <c r="N66" s="184">
        <v>0</v>
      </c>
      <c r="O66" s="73"/>
    </row>
    <row r="67" spans="1:15" s="70" customFormat="1" hidden="1" x14ac:dyDescent="0.25">
      <c r="A67" s="6" t="s">
        <v>424</v>
      </c>
      <c r="B67" s="7"/>
      <c r="C67" s="181">
        <v>0</v>
      </c>
      <c r="D67" s="181">
        <v>0</v>
      </c>
      <c r="E67" s="183" t="e">
        <f t="shared" si="4"/>
        <v>#DIV/0!</v>
      </c>
      <c r="F67" s="184">
        <v>0</v>
      </c>
      <c r="G67" s="181">
        <v>0</v>
      </c>
      <c r="H67" s="183">
        <v>0</v>
      </c>
      <c r="I67" s="184">
        <v>0</v>
      </c>
      <c r="J67" s="184">
        <v>0</v>
      </c>
      <c r="K67" s="183">
        <v>0</v>
      </c>
      <c r="L67" s="184">
        <v>0</v>
      </c>
      <c r="M67" s="184">
        <v>0</v>
      </c>
      <c r="N67" s="184">
        <v>0</v>
      </c>
      <c r="O67" s="73"/>
    </row>
    <row r="68" spans="1:15" s="70" customFormat="1" ht="13.75" hidden="1" customHeight="1" x14ac:dyDescent="0.25">
      <c r="A68" s="6" t="s">
        <v>363</v>
      </c>
      <c r="B68" s="7"/>
      <c r="C68" s="181">
        <v>0</v>
      </c>
      <c r="D68" s="181">
        <v>0</v>
      </c>
      <c r="E68" s="183" t="e">
        <f t="shared" si="4"/>
        <v>#DIV/0!</v>
      </c>
      <c r="F68" s="184">
        <v>0</v>
      </c>
      <c r="G68" s="181">
        <v>0</v>
      </c>
      <c r="H68" s="183">
        <v>0</v>
      </c>
      <c r="I68" s="184">
        <v>0</v>
      </c>
      <c r="J68" s="184">
        <v>0</v>
      </c>
      <c r="K68" s="183">
        <v>0</v>
      </c>
      <c r="L68" s="184">
        <v>0</v>
      </c>
      <c r="M68" s="184">
        <v>0</v>
      </c>
      <c r="N68" s="184">
        <v>0</v>
      </c>
      <c r="O68" s="73"/>
    </row>
    <row r="69" spans="1:15" s="70" customFormat="1" ht="39.299999999999997" hidden="1" x14ac:dyDescent="0.25">
      <c r="A69" s="235" t="s">
        <v>423</v>
      </c>
      <c r="B69" s="109"/>
      <c r="C69" s="181">
        <v>0</v>
      </c>
      <c r="D69" s="181">
        <v>0</v>
      </c>
      <c r="E69" s="183" t="e">
        <f t="shared" si="4"/>
        <v>#DIV/0!</v>
      </c>
      <c r="F69" s="184">
        <v>0</v>
      </c>
      <c r="G69" s="181">
        <v>0</v>
      </c>
      <c r="H69" s="183">
        <v>0</v>
      </c>
      <c r="I69" s="184">
        <v>0</v>
      </c>
      <c r="J69" s="184">
        <v>0</v>
      </c>
      <c r="K69" s="183">
        <v>0</v>
      </c>
      <c r="L69" s="184">
        <v>0</v>
      </c>
      <c r="M69" s="184">
        <v>0</v>
      </c>
      <c r="N69" s="184">
        <v>0</v>
      </c>
      <c r="O69" s="73"/>
    </row>
    <row r="70" spans="1:15" s="70" customFormat="1" hidden="1" x14ac:dyDescent="0.25">
      <c r="A70" s="235" t="s">
        <v>368</v>
      </c>
      <c r="B70" s="109"/>
      <c r="C70" s="181">
        <v>0</v>
      </c>
      <c r="D70" s="181">
        <v>0</v>
      </c>
      <c r="E70" s="183" t="e">
        <f t="shared" si="4"/>
        <v>#DIV/0!</v>
      </c>
      <c r="F70" s="184">
        <v>0</v>
      </c>
      <c r="G70" s="181">
        <v>0</v>
      </c>
      <c r="H70" s="183">
        <v>0</v>
      </c>
      <c r="I70" s="184">
        <v>0</v>
      </c>
      <c r="J70" s="184">
        <v>0</v>
      </c>
      <c r="K70" s="183">
        <v>0</v>
      </c>
      <c r="L70" s="184">
        <v>0</v>
      </c>
      <c r="M70" s="184">
        <v>0</v>
      </c>
      <c r="N70" s="184">
        <v>0</v>
      </c>
      <c r="O70" s="73"/>
    </row>
    <row r="71" spans="1:15" s="70" customFormat="1" ht="26.2" hidden="1" x14ac:dyDescent="0.25">
      <c r="A71" s="235" t="s">
        <v>421</v>
      </c>
      <c r="B71" s="109"/>
      <c r="C71" s="181">
        <v>0</v>
      </c>
      <c r="D71" s="181">
        <v>0</v>
      </c>
      <c r="E71" s="183" t="e">
        <f t="shared" si="4"/>
        <v>#DIV/0!</v>
      </c>
      <c r="F71" s="184">
        <v>0</v>
      </c>
      <c r="G71" s="181">
        <v>0</v>
      </c>
      <c r="H71" s="183">
        <v>0</v>
      </c>
      <c r="I71" s="184">
        <v>0</v>
      </c>
      <c r="J71" s="184">
        <v>0</v>
      </c>
      <c r="K71" s="183">
        <v>0</v>
      </c>
      <c r="L71" s="184">
        <v>0</v>
      </c>
      <c r="M71" s="184">
        <v>0</v>
      </c>
      <c r="N71" s="184">
        <v>0</v>
      </c>
      <c r="O71" s="73"/>
    </row>
    <row r="72" spans="1:15" s="70" customFormat="1" ht="26.2" hidden="1" x14ac:dyDescent="0.25">
      <c r="A72" s="235" t="s">
        <v>425</v>
      </c>
      <c r="B72" s="109"/>
      <c r="C72" s="181">
        <v>0</v>
      </c>
      <c r="D72" s="181">
        <v>0</v>
      </c>
      <c r="E72" s="183" t="e">
        <f t="shared" si="4"/>
        <v>#DIV/0!</v>
      </c>
      <c r="F72" s="184">
        <v>0</v>
      </c>
      <c r="G72" s="181">
        <v>0</v>
      </c>
      <c r="H72" s="183">
        <v>0</v>
      </c>
      <c r="I72" s="184">
        <v>0</v>
      </c>
      <c r="J72" s="184">
        <v>0</v>
      </c>
      <c r="K72" s="183">
        <v>0</v>
      </c>
      <c r="L72" s="184">
        <v>0</v>
      </c>
      <c r="M72" s="184">
        <v>0</v>
      </c>
      <c r="N72" s="184">
        <v>0</v>
      </c>
      <c r="O72" s="73"/>
    </row>
    <row r="73" spans="1:15" s="70" customFormat="1" ht="39.299999999999997" hidden="1" x14ac:dyDescent="0.25">
      <c r="A73" s="235" t="s">
        <v>422</v>
      </c>
      <c r="B73" s="109"/>
      <c r="C73" s="181">
        <v>0</v>
      </c>
      <c r="D73" s="181">
        <v>0</v>
      </c>
      <c r="E73" s="183" t="e">
        <f>D73/C73</f>
        <v>#DIV/0!</v>
      </c>
      <c r="F73" s="184">
        <v>0</v>
      </c>
      <c r="G73" s="181">
        <v>0</v>
      </c>
      <c r="H73" s="183">
        <v>0</v>
      </c>
      <c r="I73" s="184">
        <v>0</v>
      </c>
      <c r="J73" s="184">
        <v>0</v>
      </c>
      <c r="K73" s="183">
        <v>0</v>
      </c>
      <c r="L73" s="184">
        <v>0</v>
      </c>
      <c r="M73" s="184">
        <v>0</v>
      </c>
      <c r="N73" s="184">
        <v>0</v>
      </c>
      <c r="O73" s="73"/>
    </row>
    <row r="74" spans="1:15" s="70" customFormat="1" hidden="1" x14ac:dyDescent="0.25">
      <c r="A74" s="235" t="s">
        <v>135</v>
      </c>
      <c r="B74" s="109"/>
      <c r="C74" s="181">
        <v>0</v>
      </c>
      <c r="D74" s="181">
        <v>0</v>
      </c>
      <c r="E74" s="183" t="e">
        <f t="shared" si="4"/>
        <v>#DIV/0!</v>
      </c>
      <c r="F74" s="184">
        <v>0</v>
      </c>
      <c r="G74" s="181">
        <v>0</v>
      </c>
      <c r="H74" s="183">
        <v>0</v>
      </c>
      <c r="I74" s="184">
        <v>0</v>
      </c>
      <c r="J74" s="184">
        <v>0</v>
      </c>
      <c r="K74" s="183">
        <v>0</v>
      </c>
      <c r="L74" s="184">
        <v>0</v>
      </c>
      <c r="M74" s="184">
        <v>0</v>
      </c>
      <c r="N74" s="184">
        <v>0</v>
      </c>
      <c r="O74" s="73"/>
    </row>
    <row r="75" spans="1:15" s="70" customFormat="1" hidden="1" x14ac:dyDescent="0.25">
      <c r="A75" s="6" t="s">
        <v>398</v>
      </c>
      <c r="B75" s="7"/>
      <c r="C75" s="181">
        <v>0</v>
      </c>
      <c r="D75" s="181">
        <v>0</v>
      </c>
      <c r="E75" s="183">
        <v>0</v>
      </c>
      <c r="F75" s="184">
        <v>0</v>
      </c>
      <c r="G75" s="181">
        <v>0</v>
      </c>
      <c r="H75" s="183" t="e">
        <f>G75/F75</f>
        <v>#DIV/0!</v>
      </c>
      <c r="I75" s="184">
        <v>0</v>
      </c>
      <c r="J75" s="184">
        <v>0</v>
      </c>
      <c r="K75" s="183" t="e">
        <f>J75/I75</f>
        <v>#DIV/0!</v>
      </c>
      <c r="L75" s="184">
        <v>0</v>
      </c>
      <c r="M75" s="184">
        <v>0</v>
      </c>
      <c r="N75" s="184">
        <v>0</v>
      </c>
      <c r="O75" s="73"/>
    </row>
    <row r="76" spans="1:15" s="70" customFormat="1" ht="26.2" hidden="1" x14ac:dyDescent="0.25">
      <c r="A76" s="8" t="s">
        <v>29</v>
      </c>
      <c r="B76" s="9" t="s">
        <v>28</v>
      </c>
      <c r="C76" s="189">
        <f>SUM(C77:C77)</f>
        <v>0</v>
      </c>
      <c r="D76" s="189">
        <f>SUM(D77:D77)</f>
        <v>0</v>
      </c>
      <c r="E76" s="190">
        <v>0</v>
      </c>
      <c r="F76" s="189">
        <f>SUM(F77:F77)</f>
        <v>0</v>
      </c>
      <c r="G76" s="189">
        <f>SUM(G77:G77)</f>
        <v>0</v>
      </c>
      <c r="H76" s="190">
        <v>0</v>
      </c>
      <c r="I76" s="189">
        <f>SUM(I77:I77)</f>
        <v>0</v>
      </c>
      <c r="J76" s="189">
        <f>SUM(J77:J77)</f>
        <v>0</v>
      </c>
      <c r="K76" s="190">
        <v>0</v>
      </c>
      <c r="L76" s="191">
        <f>D76+G76+J76</f>
        <v>0</v>
      </c>
      <c r="M76" s="189">
        <f>SUM(M77:M77)</f>
        <v>0</v>
      </c>
      <c r="N76" s="189">
        <f>SUM(N77:N77)</f>
        <v>0</v>
      </c>
      <c r="O76" s="73"/>
    </row>
    <row r="77" spans="1:15" s="70" customFormat="1" hidden="1" x14ac:dyDescent="0.25">
      <c r="A77" s="6"/>
      <c r="B77" s="7"/>
      <c r="C77" s="184"/>
      <c r="D77" s="184"/>
      <c r="E77" s="183">
        <v>0</v>
      </c>
      <c r="F77" s="184"/>
      <c r="G77" s="184"/>
      <c r="H77" s="183">
        <v>0</v>
      </c>
      <c r="I77" s="184"/>
      <c r="J77" s="184"/>
      <c r="K77" s="183">
        <v>0</v>
      </c>
      <c r="L77" s="184"/>
      <c r="M77" s="184"/>
      <c r="N77" s="184"/>
      <c r="O77" s="73"/>
    </row>
    <row r="78" spans="1:15" s="70" customFormat="1" ht="26.2" hidden="1" x14ac:dyDescent="0.25">
      <c r="A78" s="8" t="s">
        <v>31</v>
      </c>
      <c r="B78" s="9" t="s">
        <v>30</v>
      </c>
      <c r="C78" s="189">
        <f>SUM(C79:C79)</f>
        <v>0</v>
      </c>
      <c r="D78" s="189">
        <f>SUM(D79:D79)</f>
        <v>0</v>
      </c>
      <c r="E78" s="190">
        <v>0</v>
      </c>
      <c r="F78" s="189">
        <f>SUM(F79:F79)</f>
        <v>0</v>
      </c>
      <c r="G78" s="189">
        <f>SUM(G79:G79)</f>
        <v>0</v>
      </c>
      <c r="H78" s="190">
        <v>0</v>
      </c>
      <c r="I78" s="189">
        <f>SUM(I79:I79)</f>
        <v>0</v>
      </c>
      <c r="J78" s="189">
        <f>SUM(J79:J79)</f>
        <v>0</v>
      </c>
      <c r="K78" s="190">
        <v>0</v>
      </c>
      <c r="L78" s="191">
        <f>D78+G78+J78</f>
        <v>0</v>
      </c>
      <c r="M78" s="189">
        <f>SUM(M79:M79)</f>
        <v>0</v>
      </c>
      <c r="N78" s="189">
        <f>SUM(N79:N79)</f>
        <v>0</v>
      </c>
      <c r="O78" s="73"/>
    </row>
    <row r="79" spans="1:15" s="70" customFormat="1" ht="13.75" hidden="1" thickBot="1" x14ac:dyDescent="0.3">
      <c r="A79" s="6"/>
      <c r="B79" s="7"/>
      <c r="C79" s="184"/>
      <c r="D79" s="184"/>
      <c r="E79" s="183">
        <v>0</v>
      </c>
      <c r="F79" s="184"/>
      <c r="G79" s="184"/>
      <c r="H79" s="183">
        <v>0</v>
      </c>
      <c r="I79" s="184"/>
      <c r="J79" s="184"/>
      <c r="K79" s="183">
        <v>0</v>
      </c>
      <c r="L79" s="184"/>
      <c r="M79" s="184"/>
      <c r="N79" s="184"/>
      <c r="O79" s="73"/>
    </row>
    <row r="80" spans="1:15" ht="38" thickBot="1" x14ac:dyDescent="0.3">
      <c r="A80" s="247" t="s">
        <v>33</v>
      </c>
      <c r="B80" s="65" t="s">
        <v>32</v>
      </c>
      <c r="C80" s="176">
        <f>C81+C85+C87+C91</f>
        <v>0</v>
      </c>
      <c r="D80" s="176">
        <f>D81+D85+D87+D91</f>
        <v>0</v>
      </c>
      <c r="E80" s="177">
        <v>1</v>
      </c>
      <c r="F80" s="176">
        <f>F81+F85+F87+F91</f>
        <v>1980000</v>
      </c>
      <c r="G80" s="176">
        <f>G81+G85+G87+G91</f>
        <v>-5050</v>
      </c>
      <c r="H80" s="177">
        <f>G80/F80</f>
        <v>-2.5505050505050504E-3</v>
      </c>
      <c r="I80" s="176">
        <f>I81+I85+I87+I91</f>
        <v>11298630</v>
      </c>
      <c r="J80" s="176">
        <f>J81+J85+J87+J91</f>
        <v>-6823707</v>
      </c>
      <c r="K80" s="177">
        <v>0</v>
      </c>
      <c r="L80" s="176">
        <f>D80+G80+J80</f>
        <v>-6828757</v>
      </c>
      <c r="M80" s="176">
        <f>M81+M85+M87+M91</f>
        <v>0</v>
      </c>
      <c r="N80" s="178">
        <f>N81+N85+N87+N91</f>
        <v>0</v>
      </c>
      <c r="O80" s="72"/>
    </row>
    <row r="81" spans="1:17" ht="38" x14ac:dyDescent="0.25">
      <c r="A81" s="66" t="s">
        <v>35</v>
      </c>
      <c r="B81" s="67" t="s">
        <v>34</v>
      </c>
      <c r="C81" s="202">
        <f>C82</f>
        <v>0</v>
      </c>
      <c r="D81" s="202">
        <f>D82+D83+D84</f>
        <v>0</v>
      </c>
      <c r="E81" s="203">
        <v>0</v>
      </c>
      <c r="F81" s="202">
        <f>F82+F83</f>
        <v>1359000</v>
      </c>
      <c r="G81" s="202">
        <f>G82+G83</f>
        <v>-571</v>
      </c>
      <c r="H81" s="203">
        <f>G81/F81</f>
        <v>-4.2016188373804266E-4</v>
      </c>
      <c r="I81" s="202">
        <f>I82</f>
        <v>0</v>
      </c>
      <c r="J81" s="202">
        <f>J82</f>
        <v>0</v>
      </c>
      <c r="K81" s="203">
        <v>0</v>
      </c>
      <c r="L81" s="179">
        <f>D81+G81+J81</f>
        <v>-571</v>
      </c>
      <c r="M81" s="202">
        <f>M82</f>
        <v>0</v>
      </c>
      <c r="N81" s="202">
        <f>N82</f>
        <v>0</v>
      </c>
      <c r="O81" s="73"/>
    </row>
    <row r="82" spans="1:17" s="70" customFormat="1" ht="16.55" customHeight="1" x14ac:dyDescent="0.25">
      <c r="A82" s="63" t="s">
        <v>378</v>
      </c>
      <c r="B82" s="64"/>
      <c r="C82" s="185">
        <v>0</v>
      </c>
      <c r="D82" s="185">
        <v>0</v>
      </c>
      <c r="E82" s="186">
        <v>0</v>
      </c>
      <c r="F82" s="185">
        <v>1359000</v>
      </c>
      <c r="G82" s="185">
        <v>-571</v>
      </c>
      <c r="H82" s="186">
        <f>G82/F82</f>
        <v>-4.2016188373804266E-4</v>
      </c>
      <c r="I82" s="185">
        <v>0</v>
      </c>
      <c r="J82" s="185">
        <v>0</v>
      </c>
      <c r="K82" s="186">
        <v>0</v>
      </c>
      <c r="L82" s="185">
        <v>0</v>
      </c>
      <c r="M82" s="185">
        <v>0</v>
      </c>
      <c r="N82" s="185">
        <v>0</v>
      </c>
      <c r="O82" s="73"/>
      <c r="P82" s="3"/>
      <c r="Q82" s="3"/>
    </row>
    <row r="83" spans="1:17" s="70" customFormat="1" ht="14.25" hidden="1" customHeight="1" x14ac:dyDescent="0.25">
      <c r="A83" s="63" t="s">
        <v>397</v>
      </c>
      <c r="B83" s="64"/>
      <c r="C83" s="185">
        <v>0</v>
      </c>
      <c r="D83" s="185">
        <v>0</v>
      </c>
      <c r="E83" s="186">
        <v>0</v>
      </c>
      <c r="F83" s="185"/>
      <c r="G83" s="187"/>
      <c r="H83" s="186">
        <v>1</v>
      </c>
      <c r="I83" s="185">
        <v>0</v>
      </c>
      <c r="J83" s="185">
        <v>0</v>
      </c>
      <c r="K83" s="186">
        <v>0</v>
      </c>
      <c r="L83" s="188">
        <v>0</v>
      </c>
      <c r="M83" s="185">
        <v>0</v>
      </c>
      <c r="N83" s="185">
        <v>0</v>
      </c>
      <c r="O83" s="73"/>
      <c r="P83" s="3"/>
      <c r="Q83" s="3"/>
    </row>
    <row r="84" spans="1:17" ht="24.05" hidden="1" customHeight="1" x14ac:dyDescent="0.25">
      <c r="A84" s="63" t="s">
        <v>396</v>
      </c>
      <c r="B84" s="64"/>
      <c r="C84" s="185">
        <v>0</v>
      </c>
      <c r="D84" s="185"/>
      <c r="E84" s="186">
        <v>1</v>
      </c>
      <c r="F84" s="185">
        <v>0</v>
      </c>
      <c r="G84" s="185">
        <v>0</v>
      </c>
      <c r="H84" s="186">
        <v>0</v>
      </c>
      <c r="I84" s="185">
        <v>0</v>
      </c>
      <c r="J84" s="185">
        <v>0</v>
      </c>
      <c r="K84" s="186">
        <v>0</v>
      </c>
      <c r="L84" s="188">
        <v>0</v>
      </c>
      <c r="M84" s="185"/>
      <c r="N84" s="185"/>
      <c r="O84" s="73"/>
    </row>
    <row r="85" spans="1:17" ht="39.299999999999997" hidden="1" x14ac:dyDescent="0.25">
      <c r="A85" s="8" t="s">
        <v>37</v>
      </c>
      <c r="B85" s="9" t="s">
        <v>36</v>
      </c>
      <c r="C85" s="189">
        <f>C86</f>
        <v>0</v>
      </c>
      <c r="D85" s="189">
        <f>D86</f>
        <v>0</v>
      </c>
      <c r="E85" s="190">
        <v>0</v>
      </c>
      <c r="F85" s="189">
        <f>F86</f>
        <v>0</v>
      </c>
      <c r="G85" s="189">
        <f>G86</f>
        <v>0</v>
      </c>
      <c r="H85" s="190"/>
      <c r="I85" s="189">
        <f>I86</f>
        <v>0</v>
      </c>
      <c r="J85" s="189">
        <f>J86</f>
        <v>0</v>
      </c>
      <c r="K85" s="190">
        <v>0</v>
      </c>
      <c r="L85" s="191">
        <f>D85+G85+J85</f>
        <v>0</v>
      </c>
      <c r="M85" s="189">
        <f>M86</f>
        <v>0</v>
      </c>
      <c r="N85" s="189">
        <f>N86</f>
        <v>0</v>
      </c>
      <c r="O85" s="73"/>
    </row>
    <row r="86" spans="1:17" hidden="1" x14ac:dyDescent="0.25">
      <c r="A86" s="6"/>
      <c r="B86" s="7"/>
      <c r="C86" s="184"/>
      <c r="D86" s="184"/>
      <c r="E86" s="183">
        <v>0</v>
      </c>
      <c r="F86" s="184"/>
      <c r="G86" s="184"/>
      <c r="H86" s="183"/>
      <c r="I86" s="184"/>
      <c r="J86" s="184"/>
      <c r="K86" s="183">
        <v>0</v>
      </c>
      <c r="L86" s="184"/>
      <c r="M86" s="184"/>
      <c r="N86" s="184"/>
      <c r="O86" s="73"/>
    </row>
    <row r="87" spans="1:17" ht="39.299999999999997" x14ac:dyDescent="0.25">
      <c r="A87" s="68" t="s">
        <v>39</v>
      </c>
      <c r="B87" s="69" t="s">
        <v>38</v>
      </c>
      <c r="C87" s="194">
        <f>SUM(C88:C90)</f>
        <v>0</v>
      </c>
      <c r="D87" s="194">
        <f>SUM(D88:D90)</f>
        <v>0</v>
      </c>
      <c r="E87" s="195">
        <v>1</v>
      </c>
      <c r="F87" s="194">
        <f>SUM(F88:F90)</f>
        <v>621000</v>
      </c>
      <c r="G87" s="194">
        <f>SUM(G88:G90)</f>
        <v>-4479</v>
      </c>
      <c r="H87" s="195">
        <f>G87/F87</f>
        <v>-7.2125603864734303E-3</v>
      </c>
      <c r="I87" s="194">
        <f>SUM(I88:I90)</f>
        <v>6300000</v>
      </c>
      <c r="J87" s="194">
        <f>SUM(J88:J90)</f>
        <v>-6300000</v>
      </c>
      <c r="K87" s="195">
        <v>0</v>
      </c>
      <c r="L87" s="179">
        <f>D87+G87+J87</f>
        <v>-6304479</v>
      </c>
      <c r="M87" s="194">
        <f>SUM(M88:M90)</f>
        <v>0</v>
      </c>
      <c r="N87" s="194">
        <f>SUM(N88:N90)</f>
        <v>0</v>
      </c>
      <c r="O87" s="73"/>
    </row>
    <row r="88" spans="1:17" ht="25.55" customHeight="1" x14ac:dyDescent="0.25">
      <c r="A88" s="63" t="s">
        <v>460</v>
      </c>
      <c r="B88" s="64"/>
      <c r="C88" s="185">
        <v>0</v>
      </c>
      <c r="D88" s="185">
        <v>0</v>
      </c>
      <c r="E88" s="186">
        <v>0</v>
      </c>
      <c r="F88" s="185">
        <v>20000</v>
      </c>
      <c r="G88" s="187">
        <v>-2820</v>
      </c>
      <c r="H88" s="186">
        <f>G88/F88</f>
        <v>-0.14099999999999999</v>
      </c>
      <c r="I88" s="185">
        <v>0</v>
      </c>
      <c r="J88" s="185">
        <v>0</v>
      </c>
      <c r="K88" s="186">
        <v>0</v>
      </c>
      <c r="L88" s="185">
        <v>0</v>
      </c>
      <c r="M88" s="185">
        <v>0</v>
      </c>
      <c r="N88" s="185">
        <v>0</v>
      </c>
      <c r="O88" s="73"/>
    </row>
    <row r="89" spans="1:17" ht="19.5" customHeight="1" x14ac:dyDescent="0.25">
      <c r="A89" s="63" t="s">
        <v>429</v>
      </c>
      <c r="B89" s="64"/>
      <c r="C89" s="185">
        <v>0</v>
      </c>
      <c r="D89" s="185"/>
      <c r="E89" s="186">
        <v>1</v>
      </c>
      <c r="F89" s="185">
        <v>601000</v>
      </c>
      <c r="G89" s="187">
        <v>-1659</v>
      </c>
      <c r="H89" s="186">
        <f>G89/F89</f>
        <v>-2.7603993344425958E-3</v>
      </c>
      <c r="I89" s="185">
        <v>0</v>
      </c>
      <c r="J89" s="185">
        <v>0</v>
      </c>
      <c r="K89" s="186">
        <v>0</v>
      </c>
      <c r="L89" s="188">
        <v>0</v>
      </c>
      <c r="M89" s="185">
        <v>0</v>
      </c>
      <c r="N89" s="185">
        <v>0</v>
      </c>
      <c r="O89" s="73"/>
    </row>
    <row r="90" spans="1:17" ht="26.2" x14ac:dyDescent="0.25">
      <c r="A90" s="63" t="s">
        <v>482</v>
      </c>
      <c r="B90" s="64"/>
      <c r="C90" s="185">
        <v>0</v>
      </c>
      <c r="D90" s="185">
        <v>0</v>
      </c>
      <c r="E90" s="186">
        <v>0</v>
      </c>
      <c r="F90" s="187">
        <v>0</v>
      </c>
      <c r="G90" s="185">
        <v>0</v>
      </c>
      <c r="H90" s="186">
        <v>0</v>
      </c>
      <c r="I90" s="185">
        <v>6300000</v>
      </c>
      <c r="J90" s="185">
        <v>-6300000</v>
      </c>
      <c r="K90" s="186">
        <v>1</v>
      </c>
      <c r="L90" s="188">
        <v>0</v>
      </c>
      <c r="M90" s="185">
        <v>0</v>
      </c>
      <c r="N90" s="185">
        <v>0</v>
      </c>
      <c r="O90" s="73" t="s">
        <v>459</v>
      </c>
    </row>
    <row r="91" spans="1:17" ht="39.299999999999997" x14ac:dyDescent="0.25">
      <c r="A91" s="68" t="s">
        <v>41</v>
      </c>
      <c r="B91" s="69" t="s">
        <v>40</v>
      </c>
      <c r="C91" s="194">
        <f>C92</f>
        <v>0</v>
      </c>
      <c r="D91" s="194">
        <f>D92</f>
        <v>0</v>
      </c>
      <c r="E91" s="195">
        <v>0</v>
      </c>
      <c r="F91" s="194">
        <f>F92</f>
        <v>0</v>
      </c>
      <c r="G91" s="194">
        <f>G92</f>
        <v>0</v>
      </c>
      <c r="H91" s="195">
        <v>0</v>
      </c>
      <c r="I91" s="194">
        <f>I92</f>
        <v>4998630</v>
      </c>
      <c r="J91" s="194">
        <f>J92</f>
        <v>-523707</v>
      </c>
      <c r="K91" s="195">
        <f>J91/I91</f>
        <v>-0.10477010700932056</v>
      </c>
      <c r="L91" s="179">
        <f>D91+G91+J91</f>
        <v>-523707</v>
      </c>
      <c r="M91" s="194">
        <f>M92</f>
        <v>0</v>
      </c>
      <c r="N91" s="194">
        <f>N92</f>
        <v>0</v>
      </c>
      <c r="O91" s="73"/>
    </row>
    <row r="92" spans="1:17" ht="33.049999999999997" customHeight="1" thickBot="1" x14ac:dyDescent="0.3">
      <c r="A92" s="122" t="s">
        <v>148</v>
      </c>
      <c r="B92" s="138"/>
      <c r="C92" s="197">
        <v>0</v>
      </c>
      <c r="D92" s="197">
        <v>0</v>
      </c>
      <c r="E92" s="204">
        <v>0</v>
      </c>
      <c r="F92" s="197">
        <v>0</v>
      </c>
      <c r="G92" s="197">
        <v>0</v>
      </c>
      <c r="H92" s="204">
        <v>0</v>
      </c>
      <c r="I92" s="197">
        <v>4998630</v>
      </c>
      <c r="J92" s="198">
        <v>-523707</v>
      </c>
      <c r="K92" s="205">
        <f>J92/I92</f>
        <v>-0.10477010700932056</v>
      </c>
      <c r="L92" s="197">
        <v>0</v>
      </c>
      <c r="M92" s="197">
        <v>0</v>
      </c>
      <c r="N92" s="197">
        <v>0</v>
      </c>
      <c r="O92" s="73"/>
    </row>
    <row r="93" spans="1:17" s="70" customFormat="1" ht="26.2" hidden="1" thickBot="1" x14ac:dyDescent="0.3">
      <c r="A93" s="4" t="s">
        <v>43</v>
      </c>
      <c r="B93" s="110" t="s">
        <v>42</v>
      </c>
      <c r="C93" s="206">
        <f>C94+C96</f>
        <v>0</v>
      </c>
      <c r="D93" s="206">
        <f>D94+D96</f>
        <v>0</v>
      </c>
      <c r="E93" s="207">
        <v>0</v>
      </c>
      <c r="F93" s="206">
        <f>F94+F96</f>
        <v>0</v>
      </c>
      <c r="G93" s="206">
        <f>G94+G96</f>
        <v>0</v>
      </c>
      <c r="H93" s="207">
        <v>0</v>
      </c>
      <c r="I93" s="206">
        <f>I94+I96</f>
        <v>0</v>
      </c>
      <c r="J93" s="206">
        <f>J94+J96</f>
        <v>0</v>
      </c>
      <c r="K93" s="208">
        <v>1</v>
      </c>
      <c r="L93" s="206">
        <f>D93+G93+J93</f>
        <v>0</v>
      </c>
      <c r="M93" s="206">
        <f>M94+M96</f>
        <v>0</v>
      </c>
      <c r="N93" s="209">
        <f>N94+N96</f>
        <v>0</v>
      </c>
      <c r="O93" s="72"/>
      <c r="P93" s="3"/>
      <c r="Q93" s="3"/>
    </row>
    <row r="94" spans="1:17" s="70" customFormat="1" ht="39.299999999999997" hidden="1" x14ac:dyDescent="0.25">
      <c r="A94" s="5" t="s">
        <v>45</v>
      </c>
      <c r="B94" s="43" t="s">
        <v>44</v>
      </c>
      <c r="C94" s="191">
        <f>C95</f>
        <v>0</v>
      </c>
      <c r="D94" s="191">
        <f>D95</f>
        <v>0</v>
      </c>
      <c r="E94" s="210">
        <v>0</v>
      </c>
      <c r="F94" s="191">
        <f>F95</f>
        <v>0</v>
      </c>
      <c r="G94" s="191">
        <f>G95</f>
        <v>0</v>
      </c>
      <c r="H94" s="210">
        <v>0</v>
      </c>
      <c r="I94" s="191">
        <f>I95</f>
        <v>0</v>
      </c>
      <c r="J94" s="191">
        <f>J95</f>
        <v>0</v>
      </c>
      <c r="K94" s="210" t="e">
        <f>J94/I94</f>
        <v>#DIV/0!</v>
      </c>
      <c r="L94" s="191">
        <f>D94+G94+J94</f>
        <v>0</v>
      </c>
      <c r="M94" s="191">
        <f>M95</f>
        <v>0</v>
      </c>
      <c r="N94" s="191">
        <f>N95</f>
        <v>0</v>
      </c>
      <c r="O94" s="73"/>
      <c r="P94" s="3"/>
      <c r="Q94" s="3"/>
    </row>
    <row r="95" spans="1:17" s="70" customFormat="1" ht="26.2" hidden="1" x14ac:dyDescent="0.25">
      <c r="A95" s="111" t="s">
        <v>142</v>
      </c>
      <c r="B95" s="112"/>
      <c r="C95" s="184">
        <v>0</v>
      </c>
      <c r="D95" s="184">
        <v>0</v>
      </c>
      <c r="E95" s="183">
        <v>0</v>
      </c>
      <c r="F95" s="184"/>
      <c r="G95" s="184"/>
      <c r="H95" s="183">
        <v>0</v>
      </c>
      <c r="I95" s="181"/>
      <c r="J95" s="181"/>
      <c r="K95" s="182" t="e">
        <f>J95/I95</f>
        <v>#DIV/0!</v>
      </c>
      <c r="L95" s="184">
        <v>0</v>
      </c>
      <c r="M95" s="184">
        <v>0</v>
      </c>
      <c r="N95" s="184">
        <v>0</v>
      </c>
      <c r="O95" s="73"/>
      <c r="P95" s="3"/>
      <c r="Q95" s="3"/>
    </row>
    <row r="96" spans="1:17" s="70" customFormat="1" ht="26.2" hidden="1" x14ac:dyDescent="0.25">
      <c r="A96" s="8" t="s">
        <v>47</v>
      </c>
      <c r="B96" s="13" t="s">
        <v>46</v>
      </c>
      <c r="C96" s="189">
        <f>C97</f>
        <v>0</v>
      </c>
      <c r="D96" s="189">
        <f>D97</f>
        <v>0</v>
      </c>
      <c r="E96" s="190">
        <v>0</v>
      </c>
      <c r="F96" s="189">
        <f>F97</f>
        <v>0</v>
      </c>
      <c r="G96" s="189">
        <f>G97</f>
        <v>0</v>
      </c>
      <c r="H96" s="190">
        <v>0</v>
      </c>
      <c r="I96" s="189">
        <f>I97</f>
        <v>0</v>
      </c>
      <c r="J96" s="189">
        <f>J97</f>
        <v>0</v>
      </c>
      <c r="K96" s="190" t="e">
        <f>J96/I96</f>
        <v>#DIV/0!</v>
      </c>
      <c r="L96" s="191">
        <f>D96+G96+J96</f>
        <v>0</v>
      </c>
      <c r="M96" s="189">
        <f>M97</f>
        <v>0</v>
      </c>
      <c r="N96" s="189">
        <f>N97</f>
        <v>0</v>
      </c>
      <c r="O96" s="73"/>
      <c r="P96" s="3"/>
      <c r="Q96" s="3"/>
    </row>
    <row r="97" spans="1:17" s="70" customFormat="1" ht="26.85" hidden="1" thickBot="1" x14ac:dyDescent="0.3">
      <c r="A97" s="113" t="s">
        <v>143</v>
      </c>
      <c r="B97" s="114"/>
      <c r="C97" s="199">
        <v>0</v>
      </c>
      <c r="D97" s="199">
        <v>0</v>
      </c>
      <c r="E97" s="200">
        <v>0</v>
      </c>
      <c r="F97" s="199">
        <v>0</v>
      </c>
      <c r="G97" s="199">
        <v>0</v>
      </c>
      <c r="H97" s="200">
        <v>0</v>
      </c>
      <c r="I97" s="201"/>
      <c r="J97" s="201"/>
      <c r="K97" s="211" t="e">
        <f>J97/I97</f>
        <v>#DIV/0!</v>
      </c>
      <c r="L97" s="199">
        <v>0</v>
      </c>
      <c r="M97" s="199">
        <v>0</v>
      </c>
      <c r="N97" s="199">
        <v>0</v>
      </c>
      <c r="O97" s="73"/>
      <c r="P97" s="3"/>
      <c r="Q97" s="3"/>
    </row>
    <row r="98" spans="1:17" ht="38.65" hidden="1" thickBot="1" x14ac:dyDescent="0.3">
      <c r="A98" s="4" t="s">
        <v>49</v>
      </c>
      <c r="B98" s="233" t="s">
        <v>48</v>
      </c>
      <c r="C98" s="236">
        <f>C99+C105</f>
        <v>0</v>
      </c>
      <c r="D98" s="236">
        <f>D99+D105</f>
        <v>0</v>
      </c>
      <c r="E98" s="208">
        <v>0</v>
      </c>
      <c r="F98" s="236">
        <f>F99+F105</f>
        <v>0</v>
      </c>
      <c r="G98" s="236">
        <f>G99+G105</f>
        <v>0</v>
      </c>
      <c r="H98" s="208" t="e">
        <f>G98/F98</f>
        <v>#DIV/0!</v>
      </c>
      <c r="I98" s="236">
        <f>I99+I105</f>
        <v>0</v>
      </c>
      <c r="J98" s="236">
        <f>J99+J105</f>
        <v>0</v>
      </c>
      <c r="K98" s="208">
        <v>0</v>
      </c>
      <c r="L98" s="206">
        <f>D98+G98+J98</f>
        <v>0</v>
      </c>
      <c r="M98" s="236">
        <f>M99+M105</f>
        <v>0</v>
      </c>
      <c r="N98" s="237">
        <f>N99+N105</f>
        <v>0</v>
      </c>
      <c r="O98" s="72"/>
    </row>
    <row r="99" spans="1:17" ht="52.4" hidden="1" x14ac:dyDescent="0.25">
      <c r="A99" s="5" t="s">
        <v>51</v>
      </c>
      <c r="B99" s="43" t="s">
        <v>50</v>
      </c>
      <c r="C99" s="191">
        <f>SUM(C100:C104)</f>
        <v>0</v>
      </c>
      <c r="D99" s="191">
        <f>SUM(D100:D104)</f>
        <v>0</v>
      </c>
      <c r="E99" s="210">
        <v>1</v>
      </c>
      <c r="F99" s="191">
        <f>SUM(F100:F104)</f>
        <v>0</v>
      </c>
      <c r="G99" s="191">
        <f>SUM(G100:G104)</f>
        <v>0</v>
      </c>
      <c r="H99" s="210">
        <v>0</v>
      </c>
      <c r="I99" s="191">
        <f>SUM(I100:I104)</f>
        <v>0</v>
      </c>
      <c r="J99" s="191">
        <f>SUM(J100:J104)</f>
        <v>0</v>
      </c>
      <c r="K99" s="210">
        <v>0</v>
      </c>
      <c r="L99" s="191">
        <f>D99+G99+J99</f>
        <v>0</v>
      </c>
      <c r="M99" s="191">
        <f>SUM(M100:M104)</f>
        <v>0</v>
      </c>
      <c r="N99" s="191">
        <f>SUM(N100:N104)</f>
        <v>0</v>
      </c>
      <c r="O99" s="73"/>
    </row>
    <row r="100" spans="1:17" ht="26.2" hidden="1" x14ac:dyDescent="0.25">
      <c r="A100" s="6" t="s">
        <v>140</v>
      </c>
      <c r="B100" s="14"/>
      <c r="C100" s="181">
        <v>0</v>
      </c>
      <c r="D100" s="181"/>
      <c r="E100" s="182">
        <v>1</v>
      </c>
      <c r="F100" s="184"/>
      <c r="G100" s="184">
        <f>-120000+120000</f>
        <v>0</v>
      </c>
      <c r="H100" s="183">
        <v>0</v>
      </c>
      <c r="I100" s="184">
        <v>0</v>
      </c>
      <c r="J100" s="181">
        <v>0</v>
      </c>
      <c r="K100" s="183">
        <v>0</v>
      </c>
      <c r="L100" s="184">
        <v>0</v>
      </c>
      <c r="M100" s="184">
        <v>0</v>
      </c>
      <c r="N100" s="184">
        <v>0</v>
      </c>
      <c r="O100" s="73"/>
    </row>
    <row r="101" spans="1:17" hidden="1" x14ac:dyDescent="0.25">
      <c r="A101" s="6"/>
      <c r="B101" s="14"/>
      <c r="C101" s="184"/>
      <c r="D101" s="184"/>
      <c r="E101" s="183">
        <v>0</v>
      </c>
      <c r="F101" s="184"/>
      <c r="G101" s="184"/>
      <c r="H101" s="183"/>
      <c r="I101" s="184"/>
      <c r="J101" s="184"/>
      <c r="K101" s="183">
        <v>0</v>
      </c>
      <c r="L101" s="184"/>
      <c r="M101" s="184"/>
      <c r="N101" s="184"/>
      <c r="O101" s="73"/>
    </row>
    <row r="102" spans="1:17" hidden="1" x14ac:dyDescent="0.25">
      <c r="A102" s="6"/>
      <c r="B102" s="14"/>
      <c r="C102" s="184"/>
      <c r="D102" s="184"/>
      <c r="E102" s="183">
        <v>0</v>
      </c>
      <c r="F102" s="184"/>
      <c r="G102" s="184"/>
      <c r="H102" s="183"/>
      <c r="I102" s="184"/>
      <c r="J102" s="184"/>
      <c r="K102" s="183">
        <v>0</v>
      </c>
      <c r="L102" s="184"/>
      <c r="M102" s="184"/>
      <c r="N102" s="184"/>
      <c r="O102" s="73"/>
    </row>
    <row r="103" spans="1:17" hidden="1" x14ac:dyDescent="0.25">
      <c r="A103" s="6"/>
      <c r="B103" s="14"/>
      <c r="C103" s="184"/>
      <c r="D103" s="184"/>
      <c r="E103" s="183">
        <v>0</v>
      </c>
      <c r="F103" s="184"/>
      <c r="G103" s="184"/>
      <c r="H103" s="183"/>
      <c r="I103" s="184"/>
      <c r="J103" s="184"/>
      <c r="K103" s="183">
        <v>0</v>
      </c>
      <c r="L103" s="184"/>
      <c r="M103" s="184"/>
      <c r="N103" s="184"/>
      <c r="O103" s="73"/>
    </row>
    <row r="104" spans="1:17" hidden="1" x14ac:dyDescent="0.25">
      <c r="A104" s="6"/>
      <c r="B104" s="7"/>
      <c r="C104" s="184"/>
      <c r="D104" s="184"/>
      <c r="E104" s="183">
        <v>0</v>
      </c>
      <c r="F104" s="184"/>
      <c r="G104" s="184"/>
      <c r="H104" s="183"/>
      <c r="I104" s="184"/>
      <c r="J104" s="184"/>
      <c r="K104" s="183">
        <v>0</v>
      </c>
      <c r="L104" s="184"/>
      <c r="M104" s="184"/>
      <c r="N104" s="184"/>
      <c r="O104" s="73"/>
    </row>
    <row r="105" spans="1:17" ht="39.299999999999997" hidden="1" x14ac:dyDescent="0.25">
      <c r="A105" s="8" t="s">
        <v>53</v>
      </c>
      <c r="B105" s="13" t="s">
        <v>52</v>
      </c>
      <c r="C105" s="189">
        <f>SUM(C106:C106)</f>
        <v>0</v>
      </c>
      <c r="D105" s="189">
        <f>SUM(D106:D106)</f>
        <v>0</v>
      </c>
      <c r="E105" s="190">
        <v>0</v>
      </c>
      <c r="F105" s="189">
        <f>SUM(F106:F106)</f>
        <v>0</v>
      </c>
      <c r="G105" s="189">
        <f>SUM(G106:G106)</f>
        <v>0</v>
      </c>
      <c r="H105" s="190" t="e">
        <f>G105/F105</f>
        <v>#DIV/0!</v>
      </c>
      <c r="I105" s="189">
        <f>SUM(I106:I106)</f>
        <v>0</v>
      </c>
      <c r="J105" s="189">
        <f>SUM(J106:J106)</f>
        <v>0</v>
      </c>
      <c r="K105" s="190">
        <v>0</v>
      </c>
      <c r="L105" s="191">
        <f>D105+G105+J105</f>
        <v>0</v>
      </c>
      <c r="M105" s="189">
        <f>SUM(M106:M106)</f>
        <v>0</v>
      </c>
      <c r="N105" s="189">
        <f>SUM(N106:N106)</f>
        <v>0</v>
      </c>
      <c r="O105" s="73"/>
    </row>
    <row r="106" spans="1:17" ht="13.75" hidden="1" thickBot="1" x14ac:dyDescent="0.3">
      <c r="A106" s="6" t="s">
        <v>437</v>
      </c>
      <c r="B106" s="14"/>
      <c r="C106" s="184">
        <v>0</v>
      </c>
      <c r="D106" s="184">
        <v>0</v>
      </c>
      <c r="E106" s="183">
        <v>0</v>
      </c>
      <c r="F106" s="184"/>
      <c r="G106" s="181"/>
      <c r="H106" s="183" t="e">
        <f>G106/F106</f>
        <v>#DIV/0!</v>
      </c>
      <c r="I106" s="184">
        <v>0</v>
      </c>
      <c r="J106" s="184">
        <v>0</v>
      </c>
      <c r="K106" s="183">
        <v>0</v>
      </c>
      <c r="L106" s="184">
        <v>0</v>
      </c>
      <c r="M106" s="184">
        <v>0</v>
      </c>
      <c r="N106" s="184">
        <v>0</v>
      </c>
      <c r="O106" s="73"/>
    </row>
    <row r="107" spans="1:17" s="70" customFormat="1" ht="38.65" thickBot="1" x14ac:dyDescent="0.3">
      <c r="A107" s="116" t="s">
        <v>55</v>
      </c>
      <c r="B107" s="65" t="s">
        <v>54</v>
      </c>
      <c r="C107" s="176">
        <f>C108+C111</f>
        <v>0</v>
      </c>
      <c r="D107" s="176">
        <f>D108+D111</f>
        <v>0</v>
      </c>
      <c r="E107" s="177">
        <v>0</v>
      </c>
      <c r="F107" s="176">
        <f>F108+F111</f>
        <v>2423027</v>
      </c>
      <c r="G107" s="176">
        <f>G108+G111</f>
        <v>-231187</v>
      </c>
      <c r="H107" s="177">
        <f t="shared" ref="H107:H113" si="5">G107/F107</f>
        <v>-9.5412473736363648E-2</v>
      </c>
      <c r="I107" s="176">
        <f>I108+I111</f>
        <v>0</v>
      </c>
      <c r="J107" s="176">
        <f>J108+J111</f>
        <v>0</v>
      </c>
      <c r="K107" s="177">
        <v>0</v>
      </c>
      <c r="L107" s="176">
        <f>D107+G107+J107</f>
        <v>-231187</v>
      </c>
      <c r="M107" s="176">
        <f>M108+M111</f>
        <v>0</v>
      </c>
      <c r="N107" s="178">
        <f>N108+N111</f>
        <v>0</v>
      </c>
      <c r="O107" s="72"/>
    </row>
    <row r="108" spans="1:17" s="70" customFormat="1" ht="65.45" x14ac:dyDescent="0.25">
      <c r="A108" s="117" t="s">
        <v>57</v>
      </c>
      <c r="B108" s="118" t="s">
        <v>56</v>
      </c>
      <c r="C108" s="179">
        <f>SUM(C109:C109)</f>
        <v>0</v>
      </c>
      <c r="D108" s="179">
        <f>SUM(D109:D109)</f>
        <v>0</v>
      </c>
      <c r="E108" s="180">
        <v>0</v>
      </c>
      <c r="F108" s="179">
        <f>SUM(F109:F109)</f>
        <v>225907</v>
      </c>
      <c r="G108" s="179">
        <f>SUM(G109:G110)</f>
        <v>39060</v>
      </c>
      <c r="H108" s="180">
        <f t="shared" si="5"/>
        <v>0.17290300876024203</v>
      </c>
      <c r="I108" s="179">
        <f>SUM(I109:I109)</f>
        <v>0</v>
      </c>
      <c r="J108" s="179">
        <f>SUM(J109:J109)</f>
        <v>0</v>
      </c>
      <c r="K108" s="180">
        <v>0</v>
      </c>
      <c r="L108" s="179">
        <f>D108+G108+J108</f>
        <v>39060</v>
      </c>
      <c r="M108" s="179">
        <f>SUM(M109:M109)</f>
        <v>0</v>
      </c>
      <c r="N108" s="179">
        <f>SUM(N109:N109)</f>
        <v>0</v>
      </c>
      <c r="O108" s="73"/>
      <c r="P108" s="3"/>
      <c r="Q108" s="3"/>
    </row>
    <row r="109" spans="1:17" s="70" customFormat="1" x14ac:dyDescent="0.25">
      <c r="A109" s="63" t="s">
        <v>356</v>
      </c>
      <c r="B109" s="119"/>
      <c r="C109" s="185">
        <v>0</v>
      </c>
      <c r="D109" s="185">
        <v>0</v>
      </c>
      <c r="E109" s="186">
        <v>0</v>
      </c>
      <c r="F109" s="187">
        <v>225907</v>
      </c>
      <c r="G109" s="187">
        <v>39060</v>
      </c>
      <c r="H109" s="186">
        <f>G109/F109</f>
        <v>0.17290300876024203</v>
      </c>
      <c r="I109" s="185">
        <v>0</v>
      </c>
      <c r="J109" s="185">
        <v>0</v>
      </c>
      <c r="K109" s="186">
        <v>0</v>
      </c>
      <c r="L109" s="185">
        <v>0</v>
      </c>
      <c r="M109" s="185">
        <v>0</v>
      </c>
      <c r="N109" s="185">
        <v>0</v>
      </c>
      <c r="O109" s="73" t="s">
        <v>467</v>
      </c>
      <c r="P109" s="3"/>
      <c r="Q109" s="3"/>
    </row>
    <row r="110" spans="1:17" s="70" customFormat="1" hidden="1" x14ac:dyDescent="0.25">
      <c r="A110" s="63" t="s">
        <v>454</v>
      </c>
      <c r="B110" s="119"/>
      <c r="C110" s="185">
        <v>0</v>
      </c>
      <c r="D110" s="185">
        <v>0</v>
      </c>
      <c r="E110" s="186">
        <v>0</v>
      </c>
      <c r="F110" s="187"/>
      <c r="G110" s="187"/>
      <c r="H110" s="186">
        <v>0</v>
      </c>
      <c r="I110" s="185">
        <v>0</v>
      </c>
      <c r="J110" s="185">
        <v>0</v>
      </c>
      <c r="K110" s="186">
        <v>0</v>
      </c>
      <c r="L110" s="188">
        <v>0</v>
      </c>
      <c r="M110" s="185">
        <v>0</v>
      </c>
      <c r="N110" s="185">
        <v>0</v>
      </c>
      <c r="O110" s="73"/>
      <c r="P110" s="3"/>
      <c r="Q110" s="3"/>
    </row>
    <row r="111" spans="1:17" s="70" customFormat="1" ht="39.299999999999997" x14ac:dyDescent="0.25">
      <c r="A111" s="68" t="s">
        <v>59</v>
      </c>
      <c r="B111" s="69" t="s">
        <v>58</v>
      </c>
      <c r="C111" s="194">
        <f>SUM(C112:C112)</f>
        <v>0</v>
      </c>
      <c r="D111" s="194">
        <f>SUM(D112:D112)</f>
        <v>0</v>
      </c>
      <c r="E111" s="195">
        <v>0</v>
      </c>
      <c r="F111" s="194">
        <f>SUM(F112:F113)</f>
        <v>2197120</v>
      </c>
      <c r="G111" s="194">
        <f>SUM(G112:G113)</f>
        <v>-270247</v>
      </c>
      <c r="H111" s="195">
        <f t="shared" si="5"/>
        <v>-0.12300056437518206</v>
      </c>
      <c r="I111" s="194">
        <f>SUM(I112:I112)</f>
        <v>0</v>
      </c>
      <c r="J111" s="194">
        <f>SUM(J112:J112)</f>
        <v>0</v>
      </c>
      <c r="K111" s="195">
        <v>0</v>
      </c>
      <c r="L111" s="179">
        <f>D111+G111+J111</f>
        <v>-270247</v>
      </c>
      <c r="M111" s="194">
        <f>SUM(M112:M112)</f>
        <v>0</v>
      </c>
      <c r="N111" s="194">
        <f>SUM(N112:N112)</f>
        <v>0</v>
      </c>
      <c r="O111" s="73"/>
      <c r="P111" s="3"/>
      <c r="Q111" s="3"/>
    </row>
    <row r="112" spans="1:17" s="70" customFormat="1" ht="32.1" customHeight="1" x14ac:dyDescent="0.25">
      <c r="A112" s="63" t="s">
        <v>387</v>
      </c>
      <c r="B112" s="119"/>
      <c r="C112" s="185">
        <v>0</v>
      </c>
      <c r="D112" s="185">
        <v>0</v>
      </c>
      <c r="E112" s="186">
        <v>0</v>
      </c>
      <c r="F112" s="187">
        <v>1997120</v>
      </c>
      <c r="G112" s="185">
        <v>-221500</v>
      </c>
      <c r="H112" s="186">
        <f t="shared" si="5"/>
        <v>-0.11090970998237462</v>
      </c>
      <c r="I112" s="185">
        <v>0</v>
      </c>
      <c r="J112" s="185">
        <v>0</v>
      </c>
      <c r="K112" s="186">
        <v>0</v>
      </c>
      <c r="L112" s="185">
        <v>0</v>
      </c>
      <c r="M112" s="185">
        <v>0</v>
      </c>
      <c r="N112" s="185">
        <v>0</v>
      </c>
      <c r="O112" s="73" t="s">
        <v>466</v>
      </c>
      <c r="P112" s="3"/>
      <c r="Q112" s="3"/>
    </row>
    <row r="113" spans="1:17" s="70" customFormat="1" ht="32.1" customHeight="1" thickBot="1" x14ac:dyDescent="0.3">
      <c r="A113" s="124" t="s">
        <v>401</v>
      </c>
      <c r="B113" s="119"/>
      <c r="C113" s="185">
        <v>0</v>
      </c>
      <c r="D113" s="185">
        <v>0</v>
      </c>
      <c r="E113" s="186">
        <v>0</v>
      </c>
      <c r="F113" s="187">
        <v>200000</v>
      </c>
      <c r="G113" s="187">
        <v>-48747</v>
      </c>
      <c r="H113" s="186">
        <f t="shared" si="5"/>
        <v>-0.24373500000000001</v>
      </c>
      <c r="I113" s="185">
        <v>0</v>
      </c>
      <c r="J113" s="185">
        <v>0</v>
      </c>
      <c r="K113" s="186">
        <v>0</v>
      </c>
      <c r="L113" s="185">
        <v>0</v>
      </c>
      <c r="M113" s="185">
        <v>0</v>
      </c>
      <c r="N113" s="185">
        <v>0</v>
      </c>
      <c r="O113" s="115" t="s">
        <v>468</v>
      </c>
      <c r="P113" s="3"/>
      <c r="Q113" s="3"/>
    </row>
    <row r="114" spans="1:17" ht="26.2" hidden="1" thickBot="1" x14ac:dyDescent="0.3">
      <c r="A114" s="139" t="s">
        <v>61</v>
      </c>
      <c r="B114" s="140" t="s">
        <v>60</v>
      </c>
      <c r="C114" s="212">
        <f>C115+C117+C119</f>
        <v>0</v>
      </c>
      <c r="D114" s="212">
        <f>D115+D117+D119</f>
        <v>0</v>
      </c>
      <c r="E114" s="213">
        <v>0</v>
      </c>
      <c r="F114" s="212">
        <f>F115+F117+F119</f>
        <v>0</v>
      </c>
      <c r="G114" s="212">
        <f>G115+G117+G119</f>
        <v>0</v>
      </c>
      <c r="H114" s="213">
        <v>0</v>
      </c>
      <c r="I114" s="212">
        <f>I115+I117+I119</f>
        <v>0</v>
      </c>
      <c r="J114" s="212">
        <f>J115+J117+J119</f>
        <v>0</v>
      </c>
      <c r="K114" s="213">
        <v>1</v>
      </c>
      <c r="L114" s="212">
        <f>D114+G114+J114</f>
        <v>0</v>
      </c>
      <c r="M114" s="212">
        <f>M115+M117+M119</f>
        <v>0</v>
      </c>
      <c r="N114" s="214">
        <f>N115+N117+N119</f>
        <v>0</v>
      </c>
      <c r="O114" s="71"/>
    </row>
    <row r="115" spans="1:17" ht="26.2" hidden="1" x14ac:dyDescent="0.25">
      <c r="A115" s="5" t="s">
        <v>365</v>
      </c>
      <c r="B115" s="43" t="s">
        <v>62</v>
      </c>
      <c r="C115" s="191">
        <f>C116</f>
        <v>0</v>
      </c>
      <c r="D115" s="191">
        <f>D116</f>
        <v>0</v>
      </c>
      <c r="E115" s="210">
        <v>0</v>
      </c>
      <c r="F115" s="191">
        <f>F116</f>
        <v>0</v>
      </c>
      <c r="G115" s="191">
        <f>G116</f>
        <v>0</v>
      </c>
      <c r="H115" s="210">
        <v>0</v>
      </c>
      <c r="I115" s="191">
        <f>I116</f>
        <v>0</v>
      </c>
      <c r="J115" s="191">
        <f>J116</f>
        <v>0</v>
      </c>
      <c r="K115" s="210">
        <v>1</v>
      </c>
      <c r="L115" s="191">
        <f>D115+G115+J115</f>
        <v>0</v>
      </c>
      <c r="M115" s="191">
        <f>M116</f>
        <v>0</v>
      </c>
      <c r="N115" s="191">
        <f>N116</f>
        <v>0</v>
      </c>
      <c r="O115" s="73"/>
    </row>
    <row r="116" spans="1:17" ht="26.2" hidden="1" x14ac:dyDescent="0.25">
      <c r="A116" s="6" t="s">
        <v>147</v>
      </c>
      <c r="B116" s="14"/>
      <c r="C116" s="184">
        <v>0</v>
      </c>
      <c r="D116" s="184">
        <v>0</v>
      </c>
      <c r="E116" s="183">
        <v>0</v>
      </c>
      <c r="F116" s="184">
        <v>0</v>
      </c>
      <c r="G116" s="184">
        <v>0</v>
      </c>
      <c r="H116" s="183">
        <v>0</v>
      </c>
      <c r="I116" s="184"/>
      <c r="J116" s="181"/>
      <c r="K116" s="183" t="e">
        <f>J116/I116</f>
        <v>#DIV/0!</v>
      </c>
      <c r="L116" s="184"/>
      <c r="M116" s="184"/>
      <c r="N116" s="184"/>
      <c r="O116" s="73"/>
    </row>
    <row r="117" spans="1:17" ht="39.299999999999997" hidden="1" x14ac:dyDescent="0.25">
      <c r="A117" s="10" t="s">
        <v>64</v>
      </c>
      <c r="B117" s="13" t="s">
        <v>63</v>
      </c>
      <c r="C117" s="189">
        <f>SUM(C118:C118)</f>
        <v>0</v>
      </c>
      <c r="D117" s="189">
        <f>SUM(D118:D118)</f>
        <v>0</v>
      </c>
      <c r="E117" s="190">
        <v>0</v>
      </c>
      <c r="F117" s="189">
        <f>SUM(F118:F118)</f>
        <v>0</v>
      </c>
      <c r="G117" s="189">
        <f>SUM(G118:G118)</f>
        <v>0</v>
      </c>
      <c r="H117" s="190"/>
      <c r="I117" s="189">
        <f>SUM(I118:I118)</f>
        <v>0</v>
      </c>
      <c r="J117" s="189">
        <f>SUM(J118:J118)</f>
        <v>0</v>
      </c>
      <c r="K117" s="190">
        <v>0</v>
      </c>
      <c r="L117" s="191">
        <f>D117+G117+J117</f>
        <v>0</v>
      </c>
      <c r="M117" s="189">
        <f>SUM(M118:M118)</f>
        <v>0</v>
      </c>
      <c r="N117" s="189">
        <f>SUM(N118:N118)</f>
        <v>0</v>
      </c>
      <c r="O117" s="73"/>
    </row>
    <row r="118" spans="1:17" hidden="1" x14ac:dyDescent="0.25">
      <c r="A118" s="6"/>
      <c r="B118" s="14"/>
      <c r="C118" s="184"/>
      <c r="D118" s="184"/>
      <c r="E118" s="183">
        <v>0</v>
      </c>
      <c r="F118" s="184"/>
      <c r="G118" s="184"/>
      <c r="H118" s="183"/>
      <c r="I118" s="184"/>
      <c r="J118" s="184"/>
      <c r="K118" s="183">
        <v>0</v>
      </c>
      <c r="L118" s="184"/>
      <c r="M118" s="184"/>
      <c r="N118" s="184"/>
      <c r="O118" s="73"/>
    </row>
    <row r="119" spans="1:17" ht="26.2" hidden="1" x14ac:dyDescent="0.25">
      <c r="A119" s="8" t="s">
        <v>366</v>
      </c>
      <c r="B119" s="13" t="s">
        <v>65</v>
      </c>
      <c r="C119" s="189">
        <f>SUM(C120:C120)</f>
        <v>0</v>
      </c>
      <c r="D119" s="189">
        <f>SUM(D120:D120)</f>
        <v>0</v>
      </c>
      <c r="E119" s="190">
        <v>0</v>
      </c>
      <c r="F119" s="189">
        <f>SUM(F120:F120)</f>
        <v>0</v>
      </c>
      <c r="G119" s="189">
        <f>SUM(G120:G120)</f>
        <v>0</v>
      </c>
      <c r="H119" s="190"/>
      <c r="I119" s="189">
        <f>SUM(I120:I120)</f>
        <v>0</v>
      </c>
      <c r="J119" s="189">
        <f>SUM(J120:J120)</f>
        <v>0</v>
      </c>
      <c r="K119" s="190">
        <v>0</v>
      </c>
      <c r="L119" s="191">
        <f>D119+G119+J119</f>
        <v>0</v>
      </c>
      <c r="M119" s="189">
        <f>SUM(M120:M120)</f>
        <v>0</v>
      </c>
      <c r="N119" s="189">
        <f>SUM(N120:N120)</f>
        <v>0</v>
      </c>
      <c r="O119" s="73"/>
    </row>
    <row r="120" spans="1:17" ht="13.75" hidden="1" thickBot="1" x14ac:dyDescent="0.3">
      <c r="A120" s="6"/>
      <c r="B120" s="14"/>
      <c r="C120" s="184"/>
      <c r="D120" s="184"/>
      <c r="E120" s="183">
        <v>0</v>
      </c>
      <c r="F120" s="184"/>
      <c r="G120" s="184"/>
      <c r="H120" s="183"/>
      <c r="I120" s="184"/>
      <c r="J120" s="184"/>
      <c r="K120" s="183">
        <v>0</v>
      </c>
      <c r="L120" s="184"/>
      <c r="M120" s="184"/>
      <c r="N120" s="184"/>
      <c r="O120" s="73"/>
    </row>
    <row r="121" spans="1:17" ht="41.25" customHeight="1" thickBot="1" x14ac:dyDescent="0.3">
      <c r="A121" s="116" t="s">
        <v>67</v>
      </c>
      <c r="B121" s="65" t="s">
        <v>66</v>
      </c>
      <c r="C121" s="176">
        <f>C122+C124</f>
        <v>0</v>
      </c>
      <c r="D121" s="176">
        <f>D122+D124</f>
        <v>0</v>
      </c>
      <c r="E121" s="177">
        <v>0</v>
      </c>
      <c r="F121" s="176">
        <f>F122+F124</f>
        <v>20000</v>
      </c>
      <c r="G121" s="176">
        <f>G122+G124</f>
        <v>-50</v>
      </c>
      <c r="H121" s="177">
        <f>G121/F121</f>
        <v>-2.5000000000000001E-3</v>
      </c>
      <c r="I121" s="176">
        <f>I122+I124</f>
        <v>0</v>
      </c>
      <c r="J121" s="176">
        <f>J122+J124</f>
        <v>0</v>
      </c>
      <c r="K121" s="246">
        <v>0</v>
      </c>
      <c r="L121" s="176">
        <f>D121+G121+J121</f>
        <v>-50</v>
      </c>
      <c r="M121" s="176">
        <f>M122+M124</f>
        <v>0</v>
      </c>
      <c r="N121" s="178">
        <f>N122+N124</f>
        <v>0</v>
      </c>
      <c r="O121" s="72"/>
    </row>
    <row r="122" spans="1:17" ht="39.299999999999997" x14ac:dyDescent="0.25">
      <c r="A122" s="117" t="s">
        <v>367</v>
      </c>
      <c r="B122" s="118" t="s">
        <v>68</v>
      </c>
      <c r="C122" s="179">
        <f>C123</f>
        <v>0</v>
      </c>
      <c r="D122" s="179">
        <f>D123</f>
        <v>0</v>
      </c>
      <c r="E122" s="180">
        <v>0</v>
      </c>
      <c r="F122" s="179">
        <f>F123</f>
        <v>20000</v>
      </c>
      <c r="G122" s="179">
        <f>G123</f>
        <v>-50</v>
      </c>
      <c r="H122" s="180">
        <f>G122/F122</f>
        <v>-2.5000000000000001E-3</v>
      </c>
      <c r="I122" s="179">
        <f>I123</f>
        <v>0</v>
      </c>
      <c r="J122" s="179">
        <f>J123</f>
        <v>0</v>
      </c>
      <c r="K122" s="180">
        <v>0</v>
      </c>
      <c r="L122" s="179">
        <f>D122+G122+J122</f>
        <v>-50</v>
      </c>
      <c r="M122" s="179">
        <f>M123</f>
        <v>0</v>
      </c>
      <c r="N122" s="179">
        <f>N123</f>
        <v>0</v>
      </c>
      <c r="O122" s="73"/>
    </row>
    <row r="123" spans="1:17" ht="13.75" thickBot="1" x14ac:dyDescent="0.3">
      <c r="A123" s="63" t="s">
        <v>431</v>
      </c>
      <c r="B123" s="64"/>
      <c r="C123" s="185">
        <v>0</v>
      </c>
      <c r="D123" s="185">
        <v>0</v>
      </c>
      <c r="E123" s="186">
        <v>0</v>
      </c>
      <c r="F123" s="185">
        <v>20000</v>
      </c>
      <c r="G123" s="187">
        <v>-50</v>
      </c>
      <c r="H123" s="186">
        <v>1</v>
      </c>
      <c r="I123" s="185">
        <v>0</v>
      </c>
      <c r="J123" s="185">
        <v>0</v>
      </c>
      <c r="K123" s="186">
        <v>0</v>
      </c>
      <c r="L123" s="185"/>
      <c r="M123" s="185">
        <v>0</v>
      </c>
      <c r="N123" s="185">
        <v>0</v>
      </c>
      <c r="O123" s="73" t="s">
        <v>469</v>
      </c>
    </row>
    <row r="124" spans="1:17" ht="25.55" hidden="1" x14ac:dyDescent="0.25">
      <c r="A124" s="238" t="s">
        <v>70</v>
      </c>
      <c r="B124" s="239" t="s">
        <v>69</v>
      </c>
      <c r="C124" s="240">
        <f>C125</f>
        <v>0</v>
      </c>
      <c r="D124" s="240">
        <f>D125</f>
        <v>0</v>
      </c>
      <c r="E124" s="241" t="e">
        <f>D124/C124</f>
        <v>#DIV/0!</v>
      </c>
      <c r="F124" s="240"/>
      <c r="G124" s="240"/>
      <c r="H124" s="241">
        <v>0</v>
      </c>
      <c r="I124" s="240">
        <f>I125</f>
        <v>0</v>
      </c>
      <c r="J124" s="240">
        <f>J125</f>
        <v>0</v>
      </c>
      <c r="K124" s="241">
        <v>0</v>
      </c>
      <c r="L124" s="191">
        <f>D124+G124+J124</f>
        <v>0</v>
      </c>
      <c r="M124" s="240">
        <f>M125</f>
        <v>0</v>
      </c>
      <c r="N124" s="240">
        <f>N125</f>
        <v>0</v>
      </c>
      <c r="O124" s="73"/>
    </row>
    <row r="125" spans="1:17" ht="13.75" hidden="1" thickBot="1" x14ac:dyDescent="0.3">
      <c r="A125" s="11" t="s">
        <v>134</v>
      </c>
      <c r="B125" s="12" t="s">
        <v>71</v>
      </c>
      <c r="C125" s="201"/>
      <c r="D125" s="201"/>
      <c r="E125" s="211" t="e">
        <f>D125/C125</f>
        <v>#DIV/0!</v>
      </c>
      <c r="F125" s="199">
        <v>0</v>
      </c>
      <c r="G125" s="199">
        <v>0</v>
      </c>
      <c r="H125" s="200">
        <v>0</v>
      </c>
      <c r="I125" s="199">
        <v>0</v>
      </c>
      <c r="J125" s="199">
        <v>0</v>
      </c>
      <c r="K125" s="200">
        <v>0</v>
      </c>
      <c r="L125" s="199">
        <v>0</v>
      </c>
      <c r="M125" s="199">
        <v>0</v>
      </c>
      <c r="N125" s="199">
        <v>0</v>
      </c>
      <c r="O125" s="73"/>
    </row>
    <row r="126" spans="1:17" s="70" customFormat="1" ht="36" customHeight="1" thickBot="1" x14ac:dyDescent="0.3">
      <c r="A126" s="116" t="s">
        <v>73</v>
      </c>
      <c r="B126" s="65" t="s">
        <v>72</v>
      </c>
      <c r="C126" s="176">
        <f>C127+C132+C135+C137</f>
        <v>0</v>
      </c>
      <c r="D126" s="176">
        <f>D127+D132+D135+D137</f>
        <v>0</v>
      </c>
      <c r="E126" s="177">
        <v>0</v>
      </c>
      <c r="F126" s="176">
        <f>F127+F132+F135+F137</f>
        <v>0</v>
      </c>
      <c r="G126" s="176">
        <f>G127+G132+G135+G137</f>
        <v>0</v>
      </c>
      <c r="H126" s="177">
        <v>0</v>
      </c>
      <c r="I126" s="176">
        <f>I127+I132+I135+I137</f>
        <v>63627338</v>
      </c>
      <c r="J126" s="176">
        <f>J127+J132+J135+J137</f>
        <v>-798643</v>
      </c>
      <c r="K126" s="177">
        <v>1</v>
      </c>
      <c r="L126" s="176">
        <f>D126+G126+J126</f>
        <v>-798643</v>
      </c>
      <c r="M126" s="176">
        <f>M127+M132+M135+M137</f>
        <v>0</v>
      </c>
      <c r="N126" s="178">
        <f>N127+N132+N135+N137</f>
        <v>0</v>
      </c>
      <c r="O126" s="72"/>
      <c r="P126" s="3"/>
      <c r="Q126" s="3"/>
    </row>
    <row r="127" spans="1:17" s="70" customFormat="1" ht="26.2" x14ac:dyDescent="0.25">
      <c r="A127" s="133" t="s">
        <v>75</v>
      </c>
      <c r="B127" s="118" t="s">
        <v>74</v>
      </c>
      <c r="C127" s="179">
        <f>SUM(C128:C130)</f>
        <v>0</v>
      </c>
      <c r="D127" s="179">
        <f>SUM(D128:D130)</f>
        <v>0</v>
      </c>
      <c r="E127" s="180">
        <v>0</v>
      </c>
      <c r="F127" s="179">
        <f>SUM(F128:F130)</f>
        <v>0</v>
      </c>
      <c r="G127" s="179">
        <f>SUM(G128:G130)</f>
        <v>0</v>
      </c>
      <c r="H127" s="180">
        <v>0</v>
      </c>
      <c r="I127" s="179">
        <f>SUM(I128:I131)</f>
        <v>62976343</v>
      </c>
      <c r="J127" s="179">
        <f>SUM(J128:J131)</f>
        <v>-718563</v>
      </c>
      <c r="K127" s="180">
        <f>J127/I127</f>
        <v>-1.1410046467766475E-2</v>
      </c>
      <c r="L127" s="179">
        <f>D127+G127+J127</f>
        <v>-718563</v>
      </c>
      <c r="M127" s="179">
        <f>SUM(M128:M130)</f>
        <v>0</v>
      </c>
      <c r="N127" s="179">
        <f>SUM(N128:N130)</f>
        <v>0</v>
      </c>
      <c r="O127" s="73"/>
      <c r="P127" s="3"/>
      <c r="Q127" s="3"/>
    </row>
    <row r="128" spans="1:17" s="70" customFormat="1" ht="32.1" customHeight="1" x14ac:dyDescent="0.25">
      <c r="A128" s="63" t="s">
        <v>149</v>
      </c>
      <c r="B128" s="64"/>
      <c r="C128" s="185">
        <v>0</v>
      </c>
      <c r="D128" s="185">
        <v>0</v>
      </c>
      <c r="E128" s="186">
        <v>0</v>
      </c>
      <c r="F128" s="185">
        <v>0</v>
      </c>
      <c r="G128" s="185">
        <v>0</v>
      </c>
      <c r="H128" s="186">
        <v>0</v>
      </c>
      <c r="I128" s="187">
        <v>24888183</v>
      </c>
      <c r="J128" s="187">
        <v>590200</v>
      </c>
      <c r="K128" s="196">
        <f>J128/I128</f>
        <v>2.3714065426150233E-2</v>
      </c>
      <c r="L128" s="185">
        <v>0</v>
      </c>
      <c r="M128" s="185">
        <v>0</v>
      </c>
      <c r="N128" s="185">
        <v>0</v>
      </c>
      <c r="O128" s="73" t="s">
        <v>483</v>
      </c>
      <c r="P128" s="3"/>
      <c r="Q128" s="3"/>
    </row>
    <row r="129" spans="1:17" s="70" customFormat="1" ht="26.2" customHeight="1" x14ac:dyDescent="0.25">
      <c r="A129" s="63" t="s">
        <v>150</v>
      </c>
      <c r="B129" s="64"/>
      <c r="C129" s="185">
        <v>0</v>
      </c>
      <c r="D129" s="185">
        <v>0</v>
      </c>
      <c r="E129" s="185">
        <v>0</v>
      </c>
      <c r="F129" s="185">
        <v>0</v>
      </c>
      <c r="G129" s="185">
        <v>0</v>
      </c>
      <c r="H129" s="185">
        <v>0</v>
      </c>
      <c r="I129" s="187">
        <v>6435562</v>
      </c>
      <c r="J129" s="187">
        <f>200000+800000</f>
        <v>1000000</v>
      </c>
      <c r="K129" s="196">
        <f>J129/I129</f>
        <v>0.15538658473028463</v>
      </c>
      <c r="L129" s="185">
        <v>0</v>
      </c>
      <c r="M129" s="185">
        <v>0</v>
      </c>
      <c r="N129" s="185">
        <v>0</v>
      </c>
      <c r="O129" s="73" t="s">
        <v>484</v>
      </c>
      <c r="P129" s="3"/>
      <c r="Q129" s="3"/>
    </row>
    <row r="130" spans="1:17" ht="26.2" hidden="1" customHeight="1" x14ac:dyDescent="0.25">
      <c r="A130" s="6" t="s">
        <v>409</v>
      </c>
      <c r="B130" s="7"/>
      <c r="C130" s="184">
        <v>0</v>
      </c>
      <c r="D130" s="184">
        <v>0</v>
      </c>
      <c r="E130" s="184">
        <v>0</v>
      </c>
      <c r="F130" s="184">
        <v>0</v>
      </c>
      <c r="G130" s="184">
        <v>0</v>
      </c>
      <c r="H130" s="184">
        <v>0</v>
      </c>
      <c r="I130" s="181">
        <v>0</v>
      </c>
      <c r="J130" s="181">
        <v>0</v>
      </c>
      <c r="K130" s="182" t="e">
        <f>J130/I130</f>
        <v>#DIV/0!</v>
      </c>
      <c r="L130" s="184">
        <v>0</v>
      </c>
      <c r="M130" s="184">
        <v>0</v>
      </c>
      <c r="N130" s="184">
        <v>0</v>
      </c>
      <c r="O130" s="252"/>
    </row>
    <row r="131" spans="1:17" ht="38.950000000000003" customHeight="1" x14ac:dyDescent="0.25">
      <c r="A131" s="63" t="s">
        <v>411</v>
      </c>
      <c r="B131" s="64"/>
      <c r="C131" s="185">
        <v>0</v>
      </c>
      <c r="D131" s="185">
        <v>0</v>
      </c>
      <c r="E131" s="185">
        <v>0</v>
      </c>
      <c r="F131" s="185">
        <v>0</v>
      </c>
      <c r="G131" s="185">
        <v>0</v>
      </c>
      <c r="H131" s="185">
        <v>0</v>
      </c>
      <c r="I131" s="187">
        <v>31652598</v>
      </c>
      <c r="J131" s="187">
        <v>-2308763</v>
      </c>
      <c r="K131" s="196">
        <f>J131/I131</f>
        <v>-7.2940710901519046E-2</v>
      </c>
      <c r="L131" s="185">
        <v>0</v>
      </c>
      <c r="M131" s="185">
        <v>0</v>
      </c>
      <c r="N131" s="185">
        <v>0</v>
      </c>
      <c r="O131" s="73" t="s">
        <v>430</v>
      </c>
    </row>
    <row r="132" spans="1:17" s="70" customFormat="1" ht="39.299999999999997" x14ac:dyDescent="0.25">
      <c r="A132" s="68" t="s">
        <v>77</v>
      </c>
      <c r="B132" s="69" t="s">
        <v>76</v>
      </c>
      <c r="C132" s="194">
        <f>C133</f>
        <v>0</v>
      </c>
      <c r="D132" s="194">
        <f>D133</f>
        <v>0</v>
      </c>
      <c r="E132" s="195">
        <v>0</v>
      </c>
      <c r="F132" s="194">
        <f>F133</f>
        <v>0</v>
      </c>
      <c r="G132" s="194">
        <f>G133</f>
        <v>0</v>
      </c>
      <c r="H132" s="195">
        <v>0</v>
      </c>
      <c r="I132" s="194">
        <f>SUM(I133:I134)</f>
        <v>650995</v>
      </c>
      <c r="J132" s="194">
        <f>SUM(J133:J134)</f>
        <v>-80080</v>
      </c>
      <c r="K132" s="195">
        <v>1</v>
      </c>
      <c r="L132" s="179">
        <f>D132+G132+J132</f>
        <v>-80080</v>
      </c>
      <c r="M132" s="194">
        <f>M133</f>
        <v>0</v>
      </c>
      <c r="N132" s="194">
        <f>N133</f>
        <v>0</v>
      </c>
      <c r="O132" s="73"/>
      <c r="P132" s="3"/>
      <c r="Q132" s="3"/>
    </row>
    <row r="133" spans="1:17" s="70" customFormat="1" ht="26.2" x14ac:dyDescent="0.25">
      <c r="A133" s="63" t="s">
        <v>78</v>
      </c>
      <c r="B133" s="64"/>
      <c r="C133" s="185">
        <v>0</v>
      </c>
      <c r="D133" s="185">
        <v>0</v>
      </c>
      <c r="E133" s="186">
        <v>0</v>
      </c>
      <c r="F133" s="185">
        <v>0</v>
      </c>
      <c r="G133" s="185">
        <v>0</v>
      </c>
      <c r="H133" s="186">
        <v>0</v>
      </c>
      <c r="I133" s="185">
        <v>500000</v>
      </c>
      <c r="J133" s="187">
        <v>-34000</v>
      </c>
      <c r="K133" s="186">
        <f>J133/I133</f>
        <v>-6.8000000000000005E-2</v>
      </c>
      <c r="L133" s="185">
        <v>0</v>
      </c>
      <c r="M133" s="185">
        <v>0</v>
      </c>
      <c r="N133" s="185">
        <v>0</v>
      </c>
      <c r="O133" s="73" t="s">
        <v>469</v>
      </c>
      <c r="P133" s="3"/>
      <c r="Q133" s="3"/>
    </row>
    <row r="134" spans="1:17" s="70" customFormat="1" ht="13.75" thickBot="1" x14ac:dyDescent="0.3">
      <c r="A134" s="63" t="s">
        <v>485</v>
      </c>
      <c r="B134" s="64"/>
      <c r="C134" s="185">
        <v>0</v>
      </c>
      <c r="D134" s="185">
        <v>0</v>
      </c>
      <c r="E134" s="186">
        <v>0</v>
      </c>
      <c r="F134" s="185">
        <v>0</v>
      </c>
      <c r="G134" s="185">
        <v>0</v>
      </c>
      <c r="H134" s="186">
        <v>0</v>
      </c>
      <c r="I134" s="185">
        <v>150995</v>
      </c>
      <c r="J134" s="187">
        <v>-46080</v>
      </c>
      <c r="K134" s="186">
        <f>J134/I134</f>
        <v>-0.30517566806847907</v>
      </c>
      <c r="L134" s="188">
        <v>0</v>
      </c>
      <c r="M134" s="185">
        <v>0</v>
      </c>
      <c r="N134" s="185">
        <v>0</v>
      </c>
      <c r="O134" s="73" t="s">
        <v>469</v>
      </c>
      <c r="P134" s="3"/>
      <c r="Q134" s="3"/>
    </row>
    <row r="135" spans="1:17" s="70" customFormat="1" ht="39.299999999999997" hidden="1" x14ac:dyDescent="0.25">
      <c r="A135" s="8" t="s">
        <v>80</v>
      </c>
      <c r="B135" s="9" t="s">
        <v>79</v>
      </c>
      <c r="C135" s="189">
        <f>SUM(C136:C136)</f>
        <v>0</v>
      </c>
      <c r="D135" s="189">
        <f>SUM(D136:D136)</f>
        <v>0</v>
      </c>
      <c r="E135" s="190">
        <v>0</v>
      </c>
      <c r="F135" s="189">
        <f>SUM(F136:F136)</f>
        <v>0</v>
      </c>
      <c r="G135" s="189">
        <f>SUM(G136:G136)</f>
        <v>0</v>
      </c>
      <c r="H135" s="190">
        <v>0</v>
      </c>
      <c r="I135" s="189">
        <f>SUM(I136:I136)</f>
        <v>0</v>
      </c>
      <c r="J135" s="189">
        <f>SUM(J136:J136)</f>
        <v>0</v>
      </c>
      <c r="K135" s="190" t="e">
        <f>J135/I135</f>
        <v>#DIV/0!</v>
      </c>
      <c r="L135" s="191">
        <f>D135+G135+J135</f>
        <v>0</v>
      </c>
      <c r="M135" s="189">
        <f>SUM(M136:M136)</f>
        <v>0</v>
      </c>
      <c r="N135" s="189">
        <f>SUM(N136:N136)</f>
        <v>0</v>
      </c>
      <c r="O135" s="73"/>
      <c r="P135" s="3"/>
      <c r="Q135" s="3"/>
    </row>
    <row r="136" spans="1:17" s="70" customFormat="1" ht="25.55" hidden="1" customHeight="1" x14ac:dyDescent="0.25">
      <c r="A136" s="6" t="s">
        <v>151</v>
      </c>
      <c r="B136" s="7"/>
      <c r="C136" s="184">
        <v>0</v>
      </c>
      <c r="D136" s="184">
        <v>0</v>
      </c>
      <c r="E136" s="183">
        <v>0</v>
      </c>
      <c r="F136" s="184">
        <v>0</v>
      </c>
      <c r="G136" s="184">
        <v>0</v>
      </c>
      <c r="H136" s="183">
        <v>0</v>
      </c>
      <c r="I136" s="181"/>
      <c r="J136" s="181"/>
      <c r="K136" s="182" t="e">
        <f>J136/I136</f>
        <v>#DIV/0!</v>
      </c>
      <c r="L136" s="184"/>
      <c r="M136" s="184"/>
      <c r="N136" s="184"/>
      <c r="O136" s="73"/>
      <c r="P136" s="3"/>
      <c r="Q136" s="3"/>
    </row>
    <row r="137" spans="1:17" s="70" customFormat="1" ht="65.45" hidden="1" x14ac:dyDescent="0.25">
      <c r="A137" s="8" t="s">
        <v>82</v>
      </c>
      <c r="B137" s="9" t="s">
        <v>81</v>
      </c>
      <c r="C137" s="189">
        <f>C138</f>
        <v>0</v>
      </c>
      <c r="D137" s="189">
        <f>D138</f>
        <v>0</v>
      </c>
      <c r="E137" s="190">
        <v>0</v>
      </c>
      <c r="F137" s="189">
        <f>F138</f>
        <v>0</v>
      </c>
      <c r="G137" s="189">
        <f>G138</f>
        <v>0</v>
      </c>
      <c r="H137" s="190">
        <v>0</v>
      </c>
      <c r="I137" s="189">
        <f>I138</f>
        <v>0</v>
      </c>
      <c r="J137" s="189">
        <f>J138</f>
        <v>0</v>
      </c>
      <c r="K137" s="190">
        <v>0</v>
      </c>
      <c r="L137" s="191">
        <f>D137+G137+J137</f>
        <v>0</v>
      </c>
      <c r="M137" s="189">
        <f>M138</f>
        <v>0</v>
      </c>
      <c r="N137" s="189">
        <f>N138</f>
        <v>0</v>
      </c>
      <c r="O137" s="73"/>
      <c r="P137" s="3"/>
      <c r="Q137" s="3"/>
    </row>
    <row r="138" spans="1:17" s="70" customFormat="1" ht="13.75" hidden="1" thickBot="1" x14ac:dyDescent="0.3">
      <c r="A138" s="11" t="s">
        <v>152</v>
      </c>
      <c r="B138" s="12"/>
      <c r="C138" s="199"/>
      <c r="D138" s="199"/>
      <c r="E138" s="200">
        <v>0</v>
      </c>
      <c r="F138" s="199"/>
      <c r="G138" s="199"/>
      <c r="H138" s="200">
        <v>0</v>
      </c>
      <c r="I138" s="199"/>
      <c r="J138" s="201"/>
      <c r="K138" s="200">
        <v>0</v>
      </c>
      <c r="L138" s="199"/>
      <c r="M138" s="199"/>
      <c r="N138" s="199"/>
      <c r="O138" s="73"/>
      <c r="P138" s="3"/>
      <c r="Q138" s="3"/>
    </row>
    <row r="139" spans="1:17" s="70" customFormat="1" ht="38.65" thickBot="1" x14ac:dyDescent="0.3">
      <c r="A139" s="116" t="s">
        <v>84</v>
      </c>
      <c r="B139" s="65" t="s">
        <v>83</v>
      </c>
      <c r="C139" s="176">
        <f>C140+C144</f>
        <v>0</v>
      </c>
      <c r="D139" s="176">
        <f>D140+D144</f>
        <v>0</v>
      </c>
      <c r="E139" s="177">
        <v>1</v>
      </c>
      <c r="F139" s="176">
        <f>F140+F144</f>
        <v>0</v>
      </c>
      <c r="G139" s="176">
        <f>G140+G144</f>
        <v>0</v>
      </c>
      <c r="H139" s="177">
        <v>0</v>
      </c>
      <c r="I139" s="176">
        <f>I140+I144</f>
        <v>52399045.75</v>
      </c>
      <c r="J139" s="176">
        <f>J140+J144</f>
        <v>-19984002.879999999</v>
      </c>
      <c r="K139" s="177">
        <v>1</v>
      </c>
      <c r="L139" s="176">
        <f>D139+G139+J139</f>
        <v>-19984002.879999999</v>
      </c>
      <c r="M139" s="176">
        <f>M140+M144</f>
        <v>0</v>
      </c>
      <c r="N139" s="178">
        <f>N140+N144</f>
        <v>0</v>
      </c>
      <c r="O139" s="72"/>
      <c r="P139" s="3"/>
      <c r="Q139" s="3"/>
    </row>
    <row r="140" spans="1:17" s="70" customFormat="1" ht="39.299999999999997" x14ac:dyDescent="0.25">
      <c r="A140" s="117" t="s">
        <v>86</v>
      </c>
      <c r="B140" s="118" t="s">
        <v>85</v>
      </c>
      <c r="C140" s="179">
        <f>SUM(C141:C143)</f>
        <v>0</v>
      </c>
      <c r="D140" s="179">
        <f>SUM(D141:D143)</f>
        <v>0</v>
      </c>
      <c r="E140" s="180">
        <v>0</v>
      </c>
      <c r="F140" s="179">
        <f>SUM(F141:F143)</f>
        <v>0</v>
      </c>
      <c r="G140" s="179">
        <f>SUM(G141:G143)</f>
        <v>0</v>
      </c>
      <c r="H140" s="180">
        <v>0</v>
      </c>
      <c r="I140" s="179">
        <f>SUM(I141:I143)</f>
        <v>1213611.3600000001</v>
      </c>
      <c r="J140" s="179">
        <f>SUM(J141:J143)</f>
        <v>-32392.2</v>
      </c>
      <c r="K140" s="180">
        <v>1</v>
      </c>
      <c r="L140" s="179">
        <f>D140+G140+J140</f>
        <v>-32392.2</v>
      </c>
      <c r="M140" s="179">
        <f>SUM(M141:M143)</f>
        <v>0</v>
      </c>
      <c r="N140" s="179">
        <f>SUM(N141:N143)</f>
        <v>0</v>
      </c>
      <c r="O140" s="73"/>
      <c r="P140" s="3"/>
      <c r="Q140" s="3"/>
    </row>
    <row r="141" spans="1:17" s="70" customFormat="1" ht="15.75" customHeight="1" x14ac:dyDescent="0.25">
      <c r="A141" s="63" t="s">
        <v>87</v>
      </c>
      <c r="B141" s="64"/>
      <c r="C141" s="185">
        <v>0</v>
      </c>
      <c r="D141" s="185">
        <v>0</v>
      </c>
      <c r="E141" s="186">
        <v>0</v>
      </c>
      <c r="F141" s="185">
        <v>0</v>
      </c>
      <c r="G141" s="185">
        <v>0</v>
      </c>
      <c r="H141" s="186">
        <v>0</v>
      </c>
      <c r="I141" s="187">
        <v>0</v>
      </c>
      <c r="J141" s="187">
        <v>0</v>
      </c>
      <c r="K141" s="196">
        <v>1</v>
      </c>
      <c r="L141" s="185">
        <v>0</v>
      </c>
      <c r="M141" s="185">
        <v>0</v>
      </c>
      <c r="N141" s="185">
        <v>0</v>
      </c>
      <c r="O141" s="73" t="s">
        <v>430</v>
      </c>
      <c r="P141" s="3"/>
      <c r="Q141" s="3"/>
    </row>
    <row r="142" spans="1:17" s="70" customFormat="1" ht="16.55" customHeight="1" x14ac:dyDescent="0.25">
      <c r="A142" s="63" t="s">
        <v>88</v>
      </c>
      <c r="B142" s="64"/>
      <c r="C142" s="185">
        <v>0</v>
      </c>
      <c r="D142" s="185">
        <v>0</v>
      </c>
      <c r="E142" s="186">
        <v>0</v>
      </c>
      <c r="F142" s="185">
        <v>0</v>
      </c>
      <c r="G142" s="185">
        <v>0</v>
      </c>
      <c r="H142" s="186">
        <v>0</v>
      </c>
      <c r="I142" s="187">
        <v>63374.85</v>
      </c>
      <c r="J142" s="187">
        <f>-625-4.2</f>
        <v>-629.20000000000005</v>
      </c>
      <c r="K142" s="196">
        <v>1</v>
      </c>
      <c r="L142" s="185">
        <v>0</v>
      </c>
      <c r="M142" s="185">
        <v>0</v>
      </c>
      <c r="N142" s="185">
        <v>0</v>
      </c>
      <c r="O142" s="73" t="s">
        <v>430</v>
      </c>
      <c r="P142" s="3"/>
      <c r="Q142" s="3"/>
    </row>
    <row r="143" spans="1:17" s="70" customFormat="1" ht="26.2" customHeight="1" x14ac:dyDescent="0.25">
      <c r="A143" s="63" t="s">
        <v>89</v>
      </c>
      <c r="B143" s="64"/>
      <c r="C143" s="185">
        <v>0</v>
      </c>
      <c r="D143" s="185">
        <v>0</v>
      </c>
      <c r="E143" s="186">
        <v>0</v>
      </c>
      <c r="F143" s="185">
        <v>0</v>
      </c>
      <c r="G143" s="185">
        <v>0</v>
      </c>
      <c r="H143" s="186">
        <v>0</v>
      </c>
      <c r="I143" s="185">
        <v>1150236.51</v>
      </c>
      <c r="J143" s="187">
        <f>-1763-30000</f>
        <v>-31763</v>
      </c>
      <c r="K143" s="186">
        <v>0</v>
      </c>
      <c r="L143" s="185">
        <v>0</v>
      </c>
      <c r="M143" s="185">
        <v>0</v>
      </c>
      <c r="N143" s="185">
        <v>0</v>
      </c>
      <c r="O143" s="73" t="s">
        <v>430</v>
      </c>
      <c r="P143" s="3"/>
      <c r="Q143" s="3"/>
    </row>
    <row r="144" spans="1:17" s="70" customFormat="1" ht="26.2" x14ac:dyDescent="0.25">
      <c r="A144" s="132" t="s">
        <v>91</v>
      </c>
      <c r="B144" s="69" t="s">
        <v>90</v>
      </c>
      <c r="C144" s="194">
        <f>SUM(C145:C150)</f>
        <v>0</v>
      </c>
      <c r="D144" s="194">
        <f>SUM(D145:D151)</f>
        <v>0</v>
      </c>
      <c r="E144" s="195">
        <v>1</v>
      </c>
      <c r="F144" s="194">
        <f>SUM(F145:F150)</f>
        <v>0</v>
      </c>
      <c r="G144" s="194">
        <f>SUM(G145:G150)</f>
        <v>0</v>
      </c>
      <c r="H144" s="195">
        <v>0</v>
      </c>
      <c r="I144" s="194">
        <f>SUM(I145:I151)</f>
        <v>51185434.390000001</v>
      </c>
      <c r="J144" s="194">
        <f>SUM(J145:J151)</f>
        <v>-19951610.68</v>
      </c>
      <c r="K144" s="195">
        <v>0</v>
      </c>
      <c r="L144" s="194">
        <f>D144+G144+J144</f>
        <v>-19951610.68</v>
      </c>
      <c r="M144" s="194">
        <f>SUM(M145:M151)</f>
        <v>0</v>
      </c>
      <c r="N144" s="194">
        <f>SUM(N145:N151)</f>
        <v>0</v>
      </c>
      <c r="O144" s="115"/>
      <c r="P144" s="3"/>
      <c r="Q144" s="3"/>
    </row>
    <row r="145" spans="1:17" hidden="1" x14ac:dyDescent="0.25">
      <c r="A145" s="42" t="s">
        <v>145</v>
      </c>
      <c r="B145" s="7"/>
      <c r="C145" s="184">
        <v>0</v>
      </c>
      <c r="D145" s="181">
        <v>0</v>
      </c>
      <c r="E145" s="183">
        <v>0</v>
      </c>
      <c r="F145" s="184">
        <v>0</v>
      </c>
      <c r="G145" s="184">
        <v>0</v>
      </c>
      <c r="H145" s="183">
        <v>0</v>
      </c>
      <c r="I145" s="181"/>
      <c r="J145" s="181"/>
      <c r="K145" s="182" t="e">
        <f>J145/I145</f>
        <v>#DIV/0!</v>
      </c>
      <c r="L145" s="184"/>
      <c r="M145" s="184"/>
      <c r="N145" s="184"/>
      <c r="O145" s="253"/>
    </row>
    <row r="146" spans="1:17" s="70" customFormat="1" x14ac:dyDescent="0.25">
      <c r="A146" s="124" t="s">
        <v>359</v>
      </c>
      <c r="B146" s="64"/>
      <c r="C146" s="185">
        <v>0</v>
      </c>
      <c r="D146" s="185">
        <v>0</v>
      </c>
      <c r="E146" s="186">
        <v>0</v>
      </c>
      <c r="F146" s="185">
        <v>0</v>
      </c>
      <c r="G146" s="185">
        <v>0</v>
      </c>
      <c r="H146" s="186">
        <v>0</v>
      </c>
      <c r="I146" s="187">
        <v>31614023</v>
      </c>
      <c r="J146" s="187">
        <f>-332675.04-28203.25-169538-62603</f>
        <v>-593019.29</v>
      </c>
      <c r="K146" s="196">
        <f t="shared" ref="K146:K149" si="6">J146/I146</f>
        <v>-1.8758109020164882E-2</v>
      </c>
      <c r="L146" s="185">
        <v>0</v>
      </c>
      <c r="M146" s="185">
        <v>0</v>
      </c>
      <c r="N146" s="185">
        <v>0</v>
      </c>
      <c r="O146" s="73" t="s">
        <v>430</v>
      </c>
      <c r="P146" s="3"/>
      <c r="Q146" s="3"/>
    </row>
    <row r="147" spans="1:17" ht="26.2" hidden="1" x14ac:dyDescent="0.25">
      <c r="A147" s="42" t="s">
        <v>144</v>
      </c>
      <c r="B147" s="7"/>
      <c r="C147" s="184">
        <v>0</v>
      </c>
      <c r="D147" s="184">
        <v>0</v>
      </c>
      <c r="E147" s="184">
        <v>0</v>
      </c>
      <c r="F147" s="184">
        <v>0</v>
      </c>
      <c r="G147" s="184">
        <v>0</v>
      </c>
      <c r="H147" s="184">
        <v>0</v>
      </c>
      <c r="I147" s="181"/>
      <c r="J147" s="181"/>
      <c r="K147" s="182" t="e">
        <f t="shared" si="6"/>
        <v>#DIV/0!</v>
      </c>
      <c r="L147" s="184"/>
      <c r="M147" s="184">
        <v>0</v>
      </c>
      <c r="N147" s="184">
        <v>0</v>
      </c>
      <c r="O147" s="253"/>
    </row>
    <row r="148" spans="1:17" s="70" customFormat="1" x14ac:dyDescent="0.25">
      <c r="A148" s="124" t="s">
        <v>360</v>
      </c>
      <c r="B148" s="64"/>
      <c r="C148" s="185">
        <v>0</v>
      </c>
      <c r="D148" s="185">
        <v>0</v>
      </c>
      <c r="E148" s="186">
        <v>0</v>
      </c>
      <c r="F148" s="185">
        <v>0</v>
      </c>
      <c r="G148" s="185">
        <v>0</v>
      </c>
      <c r="H148" s="186">
        <v>0</v>
      </c>
      <c r="I148" s="187">
        <v>8400000</v>
      </c>
      <c r="J148" s="187">
        <v>-8400000</v>
      </c>
      <c r="K148" s="196">
        <v>1</v>
      </c>
      <c r="L148" s="185">
        <v>0</v>
      </c>
      <c r="M148" s="185">
        <v>0</v>
      </c>
      <c r="N148" s="185">
        <v>0</v>
      </c>
      <c r="O148" s="115" t="s">
        <v>459</v>
      </c>
      <c r="P148" s="3"/>
      <c r="Q148" s="3"/>
    </row>
    <row r="149" spans="1:17" s="70" customFormat="1" ht="22.75" customHeight="1" x14ac:dyDescent="0.25">
      <c r="A149" s="124" t="s">
        <v>388</v>
      </c>
      <c r="B149" s="64"/>
      <c r="C149" s="185">
        <v>0</v>
      </c>
      <c r="D149" s="185">
        <v>0</v>
      </c>
      <c r="E149" s="186">
        <v>0</v>
      </c>
      <c r="F149" s="185">
        <v>0</v>
      </c>
      <c r="G149" s="185">
        <v>0</v>
      </c>
      <c r="H149" s="186">
        <v>0</v>
      </c>
      <c r="I149" s="185">
        <v>438623</v>
      </c>
      <c r="J149" s="187">
        <v>-225803</v>
      </c>
      <c r="K149" s="196">
        <f t="shared" si="6"/>
        <v>-0.51479972550459052</v>
      </c>
      <c r="L149" s="185">
        <v>0</v>
      </c>
      <c r="M149" s="185">
        <v>0</v>
      </c>
      <c r="N149" s="185">
        <v>0</v>
      </c>
      <c r="O149" s="73" t="s">
        <v>430</v>
      </c>
      <c r="P149" s="3"/>
      <c r="Q149" s="3"/>
    </row>
    <row r="150" spans="1:17" ht="18" hidden="1" customHeight="1" x14ac:dyDescent="0.25">
      <c r="A150" s="42" t="s">
        <v>146</v>
      </c>
      <c r="B150" s="7"/>
      <c r="C150" s="184"/>
      <c r="D150" s="184"/>
      <c r="E150" s="183"/>
      <c r="F150" s="184"/>
      <c r="G150" s="184"/>
      <c r="H150" s="183"/>
      <c r="I150" s="181"/>
      <c r="J150" s="181"/>
      <c r="K150" s="182"/>
      <c r="L150" s="184"/>
      <c r="M150" s="184"/>
      <c r="N150" s="184"/>
      <c r="O150" s="253"/>
    </row>
    <row r="151" spans="1:17" s="70" customFormat="1" ht="15.75" customHeight="1" x14ac:dyDescent="0.25">
      <c r="A151" s="124" t="s">
        <v>463</v>
      </c>
      <c r="B151" s="64"/>
      <c r="C151" s="185">
        <v>0</v>
      </c>
      <c r="D151" s="185">
        <v>0</v>
      </c>
      <c r="E151" s="186">
        <v>0</v>
      </c>
      <c r="F151" s="185">
        <v>0</v>
      </c>
      <c r="G151" s="185">
        <v>0</v>
      </c>
      <c r="H151" s="186">
        <v>0</v>
      </c>
      <c r="I151" s="187">
        <v>10732788.390000001</v>
      </c>
      <c r="J151" s="187">
        <v>-10732788.390000001</v>
      </c>
      <c r="K151" s="196">
        <v>1</v>
      </c>
      <c r="L151" s="185">
        <v>0</v>
      </c>
      <c r="M151" s="185">
        <v>0</v>
      </c>
      <c r="N151" s="185">
        <v>0</v>
      </c>
      <c r="O151" s="73" t="s">
        <v>430</v>
      </c>
      <c r="P151" s="3"/>
      <c r="Q151" s="3"/>
    </row>
    <row r="152" spans="1:17" ht="38" hidden="1" x14ac:dyDescent="0.25">
      <c r="A152" s="125" t="s">
        <v>93</v>
      </c>
      <c r="B152" s="126" t="s">
        <v>92</v>
      </c>
      <c r="C152" s="215">
        <f>C153+C155</f>
        <v>0</v>
      </c>
      <c r="D152" s="215">
        <f>D153+D155</f>
        <v>0</v>
      </c>
      <c r="E152" s="216">
        <v>0</v>
      </c>
      <c r="F152" s="215">
        <f>F153+F155</f>
        <v>0</v>
      </c>
      <c r="G152" s="215">
        <f>G153+G155</f>
        <v>0</v>
      </c>
      <c r="H152" s="216"/>
      <c r="I152" s="215">
        <f>I153+I155</f>
        <v>0</v>
      </c>
      <c r="J152" s="215">
        <f>J153+J155</f>
        <v>0</v>
      </c>
      <c r="K152" s="216">
        <v>0</v>
      </c>
      <c r="L152" s="217">
        <f>D152+G152+J152</f>
        <v>0</v>
      </c>
      <c r="M152" s="215">
        <f>M153+M155</f>
        <v>0</v>
      </c>
      <c r="N152" s="215">
        <f>N153+N155</f>
        <v>0</v>
      </c>
      <c r="O152" s="115"/>
    </row>
    <row r="153" spans="1:17" ht="39.299999999999997" hidden="1" x14ac:dyDescent="0.25">
      <c r="A153" s="123" t="s">
        <v>95</v>
      </c>
      <c r="B153" s="9" t="s">
        <v>94</v>
      </c>
      <c r="C153" s="189">
        <f>SUM(C154:C154)</f>
        <v>0</v>
      </c>
      <c r="D153" s="189">
        <f>SUM(D154:D154)</f>
        <v>0</v>
      </c>
      <c r="E153" s="190">
        <v>0</v>
      </c>
      <c r="F153" s="189">
        <f>SUM(F154:F154)</f>
        <v>0</v>
      </c>
      <c r="G153" s="189">
        <f>SUM(G154:G154)</f>
        <v>0</v>
      </c>
      <c r="H153" s="190"/>
      <c r="I153" s="189">
        <f>SUM(I154:I154)</f>
        <v>0</v>
      </c>
      <c r="J153" s="189">
        <f>SUM(J154:J154)</f>
        <v>0</v>
      </c>
      <c r="K153" s="190">
        <v>0</v>
      </c>
      <c r="L153" s="189">
        <f>D153+G153+J153</f>
        <v>0</v>
      </c>
      <c r="M153" s="189">
        <f>SUM(M154:M154)</f>
        <v>0</v>
      </c>
      <c r="N153" s="189">
        <f>SUM(N154:N154)</f>
        <v>0</v>
      </c>
      <c r="O153" s="115"/>
    </row>
    <row r="154" spans="1:17" hidden="1" x14ac:dyDescent="0.25">
      <c r="A154" s="42"/>
      <c r="B154" s="7"/>
      <c r="C154" s="184"/>
      <c r="D154" s="184"/>
      <c r="E154" s="183">
        <v>0</v>
      </c>
      <c r="F154" s="184"/>
      <c r="G154" s="184"/>
      <c r="H154" s="183"/>
      <c r="I154" s="184"/>
      <c r="J154" s="184"/>
      <c r="K154" s="183"/>
      <c r="L154" s="184"/>
      <c r="M154" s="184"/>
      <c r="N154" s="184"/>
      <c r="O154" s="115"/>
    </row>
    <row r="155" spans="1:17" ht="39.299999999999997" hidden="1" x14ac:dyDescent="0.25">
      <c r="A155" s="123" t="s">
        <v>97</v>
      </c>
      <c r="B155" s="9" t="s">
        <v>96</v>
      </c>
      <c r="C155" s="189">
        <f>C156</f>
        <v>0</v>
      </c>
      <c r="D155" s="189">
        <f>D156</f>
        <v>0</v>
      </c>
      <c r="E155" s="190">
        <v>0</v>
      </c>
      <c r="F155" s="189">
        <f>F156</f>
        <v>0</v>
      </c>
      <c r="G155" s="189">
        <f>G156</f>
        <v>0</v>
      </c>
      <c r="H155" s="190"/>
      <c r="I155" s="189">
        <f>I156</f>
        <v>0</v>
      </c>
      <c r="J155" s="189">
        <f>J156</f>
        <v>0</v>
      </c>
      <c r="K155" s="190">
        <v>0</v>
      </c>
      <c r="L155" s="189">
        <f>D155+G155+J155</f>
        <v>0</v>
      </c>
      <c r="M155" s="189">
        <f>M156</f>
        <v>0</v>
      </c>
      <c r="N155" s="189">
        <f>N156</f>
        <v>0</v>
      </c>
      <c r="O155" s="115"/>
    </row>
    <row r="156" spans="1:17" hidden="1" x14ac:dyDescent="0.25">
      <c r="A156" s="42"/>
      <c r="B156" s="7"/>
      <c r="C156" s="184"/>
      <c r="D156" s="184"/>
      <c r="E156" s="183">
        <v>0</v>
      </c>
      <c r="F156" s="184"/>
      <c r="G156" s="184"/>
      <c r="H156" s="183"/>
      <c r="I156" s="184"/>
      <c r="J156" s="184"/>
      <c r="K156" s="183"/>
      <c r="L156" s="184"/>
      <c r="M156" s="184"/>
      <c r="N156" s="184"/>
      <c r="O156" s="115"/>
    </row>
    <row r="157" spans="1:17" s="256" customFormat="1" ht="24.9" x14ac:dyDescent="0.2">
      <c r="A157" s="242" t="s">
        <v>99</v>
      </c>
      <c r="B157" s="243" t="s">
        <v>98</v>
      </c>
      <c r="C157" s="244">
        <f>C158+C160</f>
        <v>0</v>
      </c>
      <c r="D157" s="244">
        <f>D158+D160</f>
        <v>0</v>
      </c>
      <c r="E157" s="254">
        <v>0</v>
      </c>
      <c r="F157" s="244">
        <f>F158+F160</f>
        <v>0</v>
      </c>
      <c r="G157" s="244">
        <f>G158+G160</f>
        <v>0</v>
      </c>
      <c r="H157" s="254">
        <v>0</v>
      </c>
      <c r="I157" s="244">
        <f>I158+I160</f>
        <v>660000</v>
      </c>
      <c r="J157" s="244">
        <f>J158+J160</f>
        <v>467312</v>
      </c>
      <c r="K157" s="254">
        <v>0</v>
      </c>
      <c r="L157" s="244">
        <f>D157+G157+J157</f>
        <v>467312</v>
      </c>
      <c r="M157" s="244">
        <f>M158+M160</f>
        <v>0</v>
      </c>
      <c r="N157" s="244">
        <f>N158+N160</f>
        <v>0</v>
      </c>
      <c r="O157" s="255"/>
    </row>
    <row r="158" spans="1:17" ht="52.4" x14ac:dyDescent="0.25">
      <c r="A158" s="132" t="s">
        <v>101</v>
      </c>
      <c r="B158" s="69" t="s">
        <v>100</v>
      </c>
      <c r="C158" s="194">
        <f>SUM(C159:C159)</f>
        <v>0</v>
      </c>
      <c r="D158" s="194">
        <f>SUM(D159:D159)</f>
        <v>0</v>
      </c>
      <c r="E158" s="195">
        <v>0</v>
      </c>
      <c r="F158" s="194">
        <f>SUM(F159:F159)</f>
        <v>0</v>
      </c>
      <c r="G158" s="194">
        <f>SUM(G159:G159)</f>
        <v>0</v>
      </c>
      <c r="H158" s="195">
        <v>0</v>
      </c>
      <c r="I158" s="194">
        <f>SUM(I159:I159)</f>
        <v>660000</v>
      </c>
      <c r="J158" s="194">
        <f>SUM(J159:J159)</f>
        <v>467312</v>
      </c>
      <c r="K158" s="195">
        <v>0</v>
      </c>
      <c r="L158" s="194">
        <f>D158+G158+J158</f>
        <v>467312</v>
      </c>
      <c r="M158" s="194">
        <f>SUM(M159:M159)</f>
        <v>0</v>
      </c>
      <c r="N158" s="194">
        <f>SUM(N159:N159)</f>
        <v>0</v>
      </c>
      <c r="O158" s="115"/>
    </row>
    <row r="159" spans="1:17" ht="13.75" thickBot="1" x14ac:dyDescent="0.3">
      <c r="A159" s="245" t="s">
        <v>139</v>
      </c>
      <c r="B159" s="64"/>
      <c r="C159" s="185">
        <v>0</v>
      </c>
      <c r="D159" s="185">
        <v>0</v>
      </c>
      <c r="E159" s="186">
        <v>0</v>
      </c>
      <c r="F159" s="185">
        <v>0</v>
      </c>
      <c r="G159" s="185">
        <v>0</v>
      </c>
      <c r="H159" s="186">
        <v>0</v>
      </c>
      <c r="I159" s="185">
        <v>660000</v>
      </c>
      <c r="J159" s="187">
        <v>467312</v>
      </c>
      <c r="K159" s="186">
        <v>0</v>
      </c>
      <c r="L159" s="185">
        <v>0</v>
      </c>
      <c r="M159" s="185">
        <v>0</v>
      </c>
      <c r="N159" s="185">
        <v>0</v>
      </c>
      <c r="O159" s="115" t="s">
        <v>470</v>
      </c>
    </row>
    <row r="160" spans="1:17" ht="26.2" hidden="1" x14ac:dyDescent="0.25">
      <c r="A160" s="123" t="s">
        <v>103</v>
      </c>
      <c r="B160" s="9" t="s">
        <v>102</v>
      </c>
      <c r="C160" s="189">
        <f>SUM(C161:C163)</f>
        <v>0</v>
      </c>
      <c r="D160" s="189">
        <f>SUM(D161:D163)</f>
        <v>0</v>
      </c>
      <c r="E160" s="190">
        <v>0</v>
      </c>
      <c r="F160" s="189">
        <f>SUM(F161:F163)</f>
        <v>0</v>
      </c>
      <c r="G160" s="189">
        <f>SUM(G161:G163)</f>
        <v>0</v>
      </c>
      <c r="H160" s="190"/>
      <c r="I160" s="189">
        <f>SUM(I161:I163)</f>
        <v>0</v>
      </c>
      <c r="J160" s="189">
        <f>SUM(J161:J163)</f>
        <v>0</v>
      </c>
      <c r="K160" s="190">
        <v>0</v>
      </c>
      <c r="L160" s="189">
        <f>D160+G160+J160</f>
        <v>0</v>
      </c>
      <c r="M160" s="189">
        <f>SUM(M161:M163)</f>
        <v>0</v>
      </c>
      <c r="N160" s="189">
        <f>SUM(N161:N163)</f>
        <v>0</v>
      </c>
      <c r="O160" s="115"/>
    </row>
    <row r="161" spans="1:17" hidden="1" x14ac:dyDescent="0.25">
      <c r="A161" s="127"/>
      <c r="B161" s="7"/>
      <c r="C161" s="184"/>
      <c r="D161" s="184"/>
      <c r="E161" s="183">
        <v>0</v>
      </c>
      <c r="F161" s="184"/>
      <c r="G161" s="184"/>
      <c r="H161" s="183"/>
      <c r="I161" s="184"/>
      <c r="J161" s="184"/>
      <c r="K161" s="183">
        <v>0</v>
      </c>
      <c r="L161" s="184"/>
      <c r="M161" s="184"/>
      <c r="N161" s="184"/>
      <c r="O161" s="115"/>
    </row>
    <row r="162" spans="1:17" hidden="1" x14ac:dyDescent="0.25">
      <c r="A162" s="127"/>
      <c r="B162" s="7"/>
      <c r="C162" s="184"/>
      <c r="D162" s="184"/>
      <c r="E162" s="183">
        <v>0</v>
      </c>
      <c r="F162" s="184"/>
      <c r="G162" s="184"/>
      <c r="H162" s="183"/>
      <c r="I162" s="184"/>
      <c r="J162" s="184"/>
      <c r="K162" s="183">
        <v>0</v>
      </c>
      <c r="L162" s="184"/>
      <c r="M162" s="184"/>
      <c r="N162" s="184"/>
      <c r="O162" s="115"/>
    </row>
    <row r="163" spans="1:17" hidden="1" x14ac:dyDescent="0.25">
      <c r="A163" s="127"/>
      <c r="B163" s="7"/>
      <c r="C163" s="184"/>
      <c r="D163" s="184"/>
      <c r="E163" s="183">
        <v>0</v>
      </c>
      <c r="F163" s="184"/>
      <c r="G163" s="184"/>
      <c r="H163" s="183"/>
      <c r="I163" s="184"/>
      <c r="J163" s="184"/>
      <c r="K163" s="183">
        <v>0</v>
      </c>
      <c r="L163" s="184"/>
      <c r="M163" s="184"/>
      <c r="N163" s="184"/>
      <c r="O163" s="115"/>
    </row>
    <row r="164" spans="1:17" ht="25.55" hidden="1" x14ac:dyDescent="0.25">
      <c r="A164" s="125" t="s">
        <v>105</v>
      </c>
      <c r="B164" s="128" t="s">
        <v>104</v>
      </c>
      <c r="C164" s="215">
        <f>C165+C168</f>
        <v>0</v>
      </c>
      <c r="D164" s="215">
        <f>D165+D168</f>
        <v>0</v>
      </c>
      <c r="E164" s="216">
        <v>0</v>
      </c>
      <c r="F164" s="215">
        <f>F165+F168</f>
        <v>0</v>
      </c>
      <c r="G164" s="215">
        <f>G165+G168</f>
        <v>0</v>
      </c>
      <c r="H164" s="216"/>
      <c r="I164" s="215">
        <f>I165+I168</f>
        <v>0</v>
      </c>
      <c r="J164" s="215">
        <f>J165+J168</f>
        <v>0</v>
      </c>
      <c r="K164" s="216">
        <v>0</v>
      </c>
      <c r="L164" s="217">
        <f>D164+G164+J164</f>
        <v>0</v>
      </c>
      <c r="M164" s="215">
        <f>M165+M168</f>
        <v>0</v>
      </c>
      <c r="N164" s="215">
        <f>N165+N168</f>
        <v>0</v>
      </c>
      <c r="O164" s="115"/>
    </row>
    <row r="165" spans="1:17" ht="39.299999999999997" hidden="1" x14ac:dyDescent="0.25">
      <c r="A165" s="129" t="s">
        <v>107</v>
      </c>
      <c r="B165" s="9" t="s">
        <v>106</v>
      </c>
      <c r="C165" s="189">
        <f>SUM(C166:C167)</f>
        <v>0</v>
      </c>
      <c r="D165" s="189">
        <f>SUM(D166:D167)</f>
        <v>0</v>
      </c>
      <c r="E165" s="190">
        <v>0</v>
      </c>
      <c r="F165" s="189">
        <f>SUM(F166:F167)</f>
        <v>0</v>
      </c>
      <c r="G165" s="189">
        <f>SUM(G166:G167)</f>
        <v>0</v>
      </c>
      <c r="H165" s="190"/>
      <c r="I165" s="189">
        <f>SUM(I166:I167)</f>
        <v>0</v>
      </c>
      <c r="J165" s="189">
        <f>SUM(J166:J167)</f>
        <v>0</v>
      </c>
      <c r="K165" s="190">
        <v>0</v>
      </c>
      <c r="L165" s="189">
        <f>D165+G165+J165</f>
        <v>0</v>
      </c>
      <c r="M165" s="189">
        <f>SUM(M166:M167)</f>
        <v>0</v>
      </c>
      <c r="N165" s="189">
        <f>SUM(N166:N167)</f>
        <v>0</v>
      </c>
      <c r="O165" s="115"/>
    </row>
    <row r="166" spans="1:17" hidden="1" x14ac:dyDescent="0.25">
      <c r="A166" s="130"/>
      <c r="B166" s="7"/>
      <c r="C166" s="184"/>
      <c r="D166" s="184"/>
      <c r="E166" s="183">
        <v>0</v>
      </c>
      <c r="F166" s="184"/>
      <c r="G166" s="184"/>
      <c r="H166" s="183"/>
      <c r="I166" s="184"/>
      <c r="J166" s="184"/>
      <c r="K166" s="183">
        <v>0</v>
      </c>
      <c r="L166" s="184"/>
      <c r="M166" s="184"/>
      <c r="N166" s="184"/>
      <c r="O166" s="115"/>
    </row>
    <row r="167" spans="1:17" hidden="1" x14ac:dyDescent="0.25">
      <c r="A167" s="130"/>
      <c r="B167" s="7"/>
      <c r="C167" s="184"/>
      <c r="D167" s="184"/>
      <c r="E167" s="183">
        <v>0</v>
      </c>
      <c r="F167" s="184"/>
      <c r="G167" s="184"/>
      <c r="H167" s="183"/>
      <c r="I167" s="184"/>
      <c r="J167" s="184"/>
      <c r="K167" s="183">
        <v>0</v>
      </c>
      <c r="L167" s="184"/>
      <c r="M167" s="184"/>
      <c r="N167" s="184"/>
      <c r="O167" s="115"/>
    </row>
    <row r="168" spans="1:17" ht="39.299999999999997" hidden="1" x14ac:dyDescent="0.25">
      <c r="A168" s="123" t="s">
        <v>109</v>
      </c>
      <c r="B168" s="9" t="s">
        <v>108</v>
      </c>
      <c r="C168" s="189">
        <f>SUM(C169:C171)</f>
        <v>0</v>
      </c>
      <c r="D168" s="189">
        <f>SUM(D169:D171)</f>
        <v>0</v>
      </c>
      <c r="E168" s="190">
        <v>0</v>
      </c>
      <c r="F168" s="189">
        <f>SUM(F169:F171)</f>
        <v>0</v>
      </c>
      <c r="G168" s="189">
        <f>SUM(G169:G171)</f>
        <v>0</v>
      </c>
      <c r="H168" s="190"/>
      <c r="I168" s="189">
        <f>SUM(I169:I171)</f>
        <v>0</v>
      </c>
      <c r="J168" s="189">
        <f>SUM(J169:J171)</f>
        <v>0</v>
      </c>
      <c r="K168" s="190">
        <v>0</v>
      </c>
      <c r="L168" s="189">
        <f>D168+G168+J168</f>
        <v>0</v>
      </c>
      <c r="M168" s="189">
        <f>SUM(M169:M171)</f>
        <v>0</v>
      </c>
      <c r="N168" s="189">
        <f>SUM(N169:N171)</f>
        <v>0</v>
      </c>
      <c r="O168" s="115"/>
    </row>
    <row r="169" spans="1:17" hidden="1" x14ac:dyDescent="0.25">
      <c r="A169" s="130"/>
      <c r="B169" s="7"/>
      <c r="C169" s="184"/>
      <c r="D169" s="184"/>
      <c r="E169" s="183">
        <v>0</v>
      </c>
      <c r="F169" s="184"/>
      <c r="G169" s="184"/>
      <c r="H169" s="183"/>
      <c r="I169" s="184"/>
      <c r="J169" s="184"/>
      <c r="K169" s="183">
        <v>0</v>
      </c>
      <c r="L169" s="184"/>
      <c r="M169" s="184"/>
      <c r="N169" s="184"/>
      <c r="O169" s="115"/>
    </row>
    <row r="170" spans="1:17" ht="24.05" hidden="1" customHeight="1" x14ac:dyDescent="0.25">
      <c r="A170" s="131"/>
      <c r="B170" s="7"/>
      <c r="C170" s="184"/>
      <c r="D170" s="184"/>
      <c r="E170" s="183">
        <v>0</v>
      </c>
      <c r="F170" s="184"/>
      <c r="G170" s="184"/>
      <c r="H170" s="183"/>
      <c r="I170" s="184">
        <v>0</v>
      </c>
      <c r="J170" s="184"/>
      <c r="K170" s="183">
        <v>1</v>
      </c>
      <c r="L170" s="184"/>
      <c r="M170" s="184"/>
      <c r="N170" s="184"/>
      <c r="O170" s="115"/>
    </row>
    <row r="171" spans="1:17" ht="22.75" hidden="1" customHeight="1" thickBot="1" x14ac:dyDescent="0.3">
      <c r="A171" s="142"/>
      <c r="B171" s="12"/>
      <c r="C171" s="199"/>
      <c r="D171" s="199"/>
      <c r="E171" s="200">
        <v>0</v>
      </c>
      <c r="F171" s="199"/>
      <c r="G171" s="199"/>
      <c r="H171" s="200"/>
      <c r="I171" s="199"/>
      <c r="J171" s="199"/>
      <c r="K171" s="200" t="e">
        <f>J171/I171</f>
        <v>#DIV/0!</v>
      </c>
      <c r="L171" s="199"/>
      <c r="M171" s="199"/>
      <c r="N171" s="199"/>
      <c r="O171" s="143"/>
    </row>
    <row r="172" spans="1:17" s="70" customFormat="1" ht="21.8" customHeight="1" thickBot="1" x14ac:dyDescent="0.3">
      <c r="A172" s="144" t="s">
        <v>125</v>
      </c>
      <c r="B172" s="141"/>
      <c r="C172" s="218">
        <f>C164+C157+C152+C139+C126+C121+C114+C107+C98+C93+C80+C60+C32+C5</f>
        <v>0</v>
      </c>
      <c r="D172" s="218">
        <f>D164+D157+D152+D139+D126+D121+D114+D107+D98+D93+D80+D60+D32+D5</f>
        <v>0</v>
      </c>
      <c r="E172" s="219">
        <v>0</v>
      </c>
      <c r="F172" s="218">
        <f>F164+F157+F152+F139+F126+F121+F114+F107+F98+F93+F80+F60+F32+F5</f>
        <v>921532151</v>
      </c>
      <c r="G172" s="218">
        <f>G164+G157+G152+G139+G126+G121+G114+G107+G98+G93+G80+G60+G32+G5</f>
        <v>6879037</v>
      </c>
      <c r="H172" s="219">
        <f>G172/F172</f>
        <v>7.4647824197291626E-3</v>
      </c>
      <c r="I172" s="218">
        <f>I164+I157+I152+I139+I126+I121+I114+I107+I98+I93+I80+I60+I32+I5</f>
        <v>127985013.75</v>
      </c>
      <c r="J172" s="218">
        <f>J164+J157+J152+J139+J126+J121+J114+J107+J98+J93+J80+J60+J32+J5</f>
        <v>-27139040.879999999</v>
      </c>
      <c r="K172" s="219">
        <v>1</v>
      </c>
      <c r="L172" s="218">
        <f>D172+G172+J172</f>
        <v>-20260003.879999999</v>
      </c>
      <c r="M172" s="218">
        <f>M164+M157+M152+M139+M126+M121+M114+M107+M98+M93+M80+M60+M32+M5</f>
        <v>0</v>
      </c>
      <c r="N172" s="220">
        <f>N164+N157+N152+N139+N126+N121+N114+N107+N98+N93+N80+N60+N32+N5</f>
        <v>0</v>
      </c>
      <c r="O172" s="145"/>
      <c r="P172" s="3"/>
      <c r="Q172" s="3"/>
    </row>
    <row r="173" spans="1:17" ht="20.95" customHeight="1" thickBot="1" x14ac:dyDescent="0.3">
      <c r="A173" s="172" t="s">
        <v>111</v>
      </c>
      <c r="B173" s="141" t="s">
        <v>110</v>
      </c>
      <c r="C173" s="218">
        <f>SUM(C174:C181)</f>
        <v>0</v>
      </c>
      <c r="D173" s="218">
        <f>SUM(D174:D181)</f>
        <v>0</v>
      </c>
      <c r="E173" s="219">
        <v>0</v>
      </c>
      <c r="F173" s="218">
        <f>SUM(F174:F181)</f>
        <v>179007101.69999999</v>
      </c>
      <c r="G173" s="218">
        <f>SUM(G174:G181)</f>
        <v>-3390605.6799999997</v>
      </c>
      <c r="H173" s="219">
        <f>G173/F173</f>
        <v>-1.8941179695107033E-2</v>
      </c>
      <c r="I173" s="218">
        <f>SUM(I174:I181)</f>
        <v>2335780</v>
      </c>
      <c r="J173" s="218">
        <f>SUM(J174:J181)</f>
        <v>-1869000</v>
      </c>
      <c r="K173" s="219">
        <v>1</v>
      </c>
      <c r="L173" s="218">
        <f>D173+G173+J173</f>
        <v>-5259605.68</v>
      </c>
      <c r="M173" s="218">
        <f>SUM(M174:M182)</f>
        <v>0</v>
      </c>
      <c r="N173" s="218">
        <f>SUM(N174:N180)</f>
        <v>0</v>
      </c>
      <c r="O173" s="173"/>
    </row>
    <row r="174" spans="1:17" s="70" customFormat="1" ht="26.2" x14ac:dyDescent="0.25">
      <c r="A174" s="120" t="s">
        <v>399</v>
      </c>
      <c r="B174" s="121" t="s">
        <v>110</v>
      </c>
      <c r="C174" s="185">
        <v>0</v>
      </c>
      <c r="D174" s="187">
        <v>0</v>
      </c>
      <c r="E174" s="186">
        <v>0</v>
      </c>
      <c r="F174" s="222">
        <v>289130</v>
      </c>
      <c r="G174" s="188">
        <f>-64870</f>
        <v>-64870</v>
      </c>
      <c r="H174" s="221">
        <v>0</v>
      </c>
      <c r="I174" s="188">
        <v>80000</v>
      </c>
      <c r="J174" s="222">
        <v>-35000</v>
      </c>
      <c r="K174" s="221">
        <f>J174/I174</f>
        <v>-0.4375</v>
      </c>
      <c r="L174" s="188">
        <v>0</v>
      </c>
      <c r="M174" s="188">
        <v>0</v>
      </c>
      <c r="N174" s="188">
        <v>0</v>
      </c>
      <c r="O174" s="73" t="s">
        <v>430</v>
      </c>
    </row>
    <row r="175" spans="1:17" x14ac:dyDescent="0.25">
      <c r="A175" s="122" t="s">
        <v>410</v>
      </c>
      <c r="B175" s="64" t="s">
        <v>110</v>
      </c>
      <c r="C175" s="197">
        <v>0</v>
      </c>
      <c r="D175" s="197">
        <v>0</v>
      </c>
      <c r="E175" s="197">
        <v>0</v>
      </c>
      <c r="F175" s="198">
        <v>0</v>
      </c>
      <c r="G175" s="198">
        <v>0</v>
      </c>
      <c r="H175" s="221">
        <v>0</v>
      </c>
      <c r="I175" s="197">
        <v>50000</v>
      </c>
      <c r="J175" s="198">
        <v>-24000</v>
      </c>
      <c r="K175" s="204">
        <f t="shared" ref="K175:K177" si="7">J175/I175</f>
        <v>-0.48</v>
      </c>
      <c r="L175" s="197">
        <v>0</v>
      </c>
      <c r="M175" s="197">
        <v>0</v>
      </c>
      <c r="N175" s="197">
        <v>0</v>
      </c>
      <c r="O175" s="73" t="s">
        <v>469</v>
      </c>
    </row>
    <row r="176" spans="1:17" hidden="1" x14ac:dyDescent="0.25">
      <c r="A176" s="11" t="s">
        <v>449</v>
      </c>
      <c r="B176" s="7" t="s">
        <v>110</v>
      </c>
      <c r="C176" s="199">
        <v>0</v>
      </c>
      <c r="D176" s="199">
        <v>0</v>
      </c>
      <c r="E176" s="199">
        <v>0</v>
      </c>
      <c r="F176" s="293"/>
      <c r="G176" s="201">
        <v>0</v>
      </c>
      <c r="H176" s="294">
        <v>0</v>
      </c>
      <c r="I176" s="199">
        <v>0</v>
      </c>
      <c r="J176" s="201">
        <v>0</v>
      </c>
      <c r="K176" s="200">
        <v>0</v>
      </c>
      <c r="L176" s="199">
        <v>0</v>
      </c>
      <c r="M176" s="199">
        <v>0</v>
      </c>
      <c r="N176" s="199">
        <v>0</v>
      </c>
      <c r="O176" s="295"/>
    </row>
    <row r="177" spans="1:17" s="70" customFormat="1" x14ac:dyDescent="0.25">
      <c r="A177" s="122" t="s">
        <v>400</v>
      </c>
      <c r="B177" s="64" t="s">
        <v>110</v>
      </c>
      <c r="C177" s="197">
        <v>0</v>
      </c>
      <c r="D177" s="197">
        <v>0</v>
      </c>
      <c r="E177" s="204">
        <v>0</v>
      </c>
      <c r="F177" s="198">
        <v>2226742</v>
      </c>
      <c r="G177" s="198">
        <f>50200-91612</f>
        <v>-41412</v>
      </c>
      <c r="H177" s="221">
        <f>G177/F177</f>
        <v>-1.8597574393441181E-2</v>
      </c>
      <c r="I177" s="197">
        <v>2205780</v>
      </c>
      <c r="J177" s="198">
        <v>-1810000</v>
      </c>
      <c r="K177" s="204">
        <f t="shared" si="7"/>
        <v>-0.82057140784665739</v>
      </c>
      <c r="L177" s="197">
        <v>0</v>
      </c>
      <c r="M177" s="197">
        <v>0</v>
      </c>
      <c r="N177" s="197">
        <v>0</v>
      </c>
      <c r="O177" s="74" t="s">
        <v>473</v>
      </c>
    </row>
    <row r="178" spans="1:17" s="70" customFormat="1" ht="43.55" customHeight="1" x14ac:dyDescent="0.25">
      <c r="A178" s="122" t="s">
        <v>361</v>
      </c>
      <c r="B178" s="64" t="s">
        <v>110</v>
      </c>
      <c r="C178" s="197">
        <v>0</v>
      </c>
      <c r="D178" s="197">
        <v>0</v>
      </c>
      <c r="E178" s="204">
        <v>0</v>
      </c>
      <c r="F178" s="198">
        <v>86231672</v>
      </c>
      <c r="G178" s="198">
        <f>-246502+486899.87-114675-10969-79000-158000+470002</f>
        <v>347755.87</v>
      </c>
      <c r="H178" s="221">
        <f>G178/F178</f>
        <v>4.0328090820273086E-3</v>
      </c>
      <c r="I178" s="197">
        <v>0</v>
      </c>
      <c r="J178" s="198">
        <v>0</v>
      </c>
      <c r="K178" s="204">
        <v>0</v>
      </c>
      <c r="L178" s="197">
        <v>0</v>
      </c>
      <c r="M178" s="197">
        <v>0</v>
      </c>
      <c r="N178" s="197">
        <v>0</v>
      </c>
      <c r="O178" s="74" t="s">
        <v>486</v>
      </c>
    </row>
    <row r="179" spans="1:17" ht="26.2" x14ac:dyDescent="0.25">
      <c r="A179" s="122" t="s">
        <v>487</v>
      </c>
      <c r="B179" s="64" t="s">
        <v>110</v>
      </c>
      <c r="C179" s="197">
        <v>0</v>
      </c>
      <c r="D179" s="197">
        <v>0</v>
      </c>
      <c r="E179" s="204">
        <v>0</v>
      </c>
      <c r="F179" s="198">
        <v>73178636</v>
      </c>
      <c r="G179" s="198">
        <f>-175987+60000</f>
        <v>-115987</v>
      </c>
      <c r="H179" s="221">
        <f>G179/F179</f>
        <v>-1.5849844481933225E-3</v>
      </c>
      <c r="I179" s="197">
        <v>0</v>
      </c>
      <c r="J179" s="198">
        <v>0</v>
      </c>
      <c r="K179" s="204">
        <v>0</v>
      </c>
      <c r="L179" s="197">
        <v>0</v>
      </c>
      <c r="M179" s="197">
        <v>0</v>
      </c>
      <c r="N179" s="197">
        <v>0</v>
      </c>
      <c r="O179" s="74" t="s">
        <v>465</v>
      </c>
    </row>
    <row r="180" spans="1:17" s="70" customFormat="1" ht="17.2" customHeight="1" x14ac:dyDescent="0.25">
      <c r="A180" s="122" t="s">
        <v>436</v>
      </c>
      <c r="B180" s="64" t="s">
        <v>110</v>
      </c>
      <c r="C180" s="197">
        <v>0</v>
      </c>
      <c r="D180" s="197">
        <v>0</v>
      </c>
      <c r="E180" s="197">
        <v>0</v>
      </c>
      <c r="F180" s="198">
        <v>15386062</v>
      </c>
      <c r="G180" s="198">
        <f>20600-1841833+0.15</f>
        <v>-1821232.85</v>
      </c>
      <c r="H180" s="221">
        <f>G180/F180</f>
        <v>-0.11836900501245869</v>
      </c>
      <c r="I180" s="197">
        <v>0</v>
      </c>
      <c r="J180" s="197">
        <v>0</v>
      </c>
      <c r="K180" s="197">
        <v>0</v>
      </c>
      <c r="L180" s="197">
        <v>0</v>
      </c>
      <c r="M180" s="197">
        <v>0</v>
      </c>
      <c r="N180" s="197">
        <v>0</v>
      </c>
      <c r="O180" s="74" t="s">
        <v>472</v>
      </c>
    </row>
    <row r="181" spans="1:17" s="70" customFormat="1" ht="13.75" thickBot="1" x14ac:dyDescent="0.3">
      <c r="A181" s="122" t="s">
        <v>450</v>
      </c>
      <c r="B181" s="64" t="s">
        <v>110</v>
      </c>
      <c r="C181" s="197">
        <v>0</v>
      </c>
      <c r="D181" s="197">
        <v>0</v>
      </c>
      <c r="E181" s="197">
        <v>0</v>
      </c>
      <c r="F181" s="197">
        <v>1694859.7</v>
      </c>
      <c r="G181" s="198">
        <v>-1694859.7</v>
      </c>
      <c r="H181" s="221">
        <f t="shared" ref="H181" si="8">G181/F181</f>
        <v>-1</v>
      </c>
      <c r="I181" s="197">
        <v>0</v>
      </c>
      <c r="J181" s="197">
        <v>0</v>
      </c>
      <c r="K181" s="197">
        <v>0</v>
      </c>
      <c r="L181" s="197">
        <v>0</v>
      </c>
      <c r="M181" s="197">
        <v>0</v>
      </c>
      <c r="N181" s="197">
        <v>0</v>
      </c>
      <c r="O181" s="73" t="s">
        <v>469</v>
      </c>
    </row>
    <row r="182" spans="1:17" s="70" customFormat="1" ht="27" customHeight="1" thickBot="1" x14ac:dyDescent="0.3">
      <c r="A182" s="169" t="s">
        <v>455</v>
      </c>
      <c r="B182" s="170" t="s">
        <v>456</v>
      </c>
      <c r="C182" s="223">
        <v>0</v>
      </c>
      <c r="D182" s="223">
        <v>0</v>
      </c>
      <c r="E182" s="224">
        <v>0</v>
      </c>
      <c r="F182" s="223">
        <v>0</v>
      </c>
      <c r="G182" s="223">
        <v>0</v>
      </c>
      <c r="H182" s="224">
        <v>0</v>
      </c>
      <c r="I182" s="223">
        <v>0</v>
      </c>
      <c r="J182" s="223">
        <v>0</v>
      </c>
      <c r="K182" s="224">
        <v>0</v>
      </c>
      <c r="L182" s="223">
        <f>D182</f>
        <v>0</v>
      </c>
      <c r="M182" s="223">
        <v>0</v>
      </c>
      <c r="N182" s="223">
        <v>0</v>
      </c>
      <c r="O182" s="171"/>
    </row>
    <row r="183" spans="1:17" s="70" customFormat="1" ht="23.25" customHeight="1" thickBot="1" x14ac:dyDescent="0.3">
      <c r="A183" s="135" t="s">
        <v>138</v>
      </c>
      <c r="B183" s="134"/>
      <c r="C183" s="225">
        <f>C172+C173+C182</f>
        <v>0</v>
      </c>
      <c r="D183" s="225">
        <f>D172+D173+D182</f>
        <v>0</v>
      </c>
      <c r="E183" s="225">
        <v>0</v>
      </c>
      <c r="F183" s="225">
        <f>F172+F173+F182</f>
        <v>1100539252.7</v>
      </c>
      <c r="G183" s="225">
        <f>G172+G173+G182</f>
        <v>3488431.3200000003</v>
      </c>
      <c r="H183" s="225">
        <f>G183/F183*100</f>
        <v>0.31697472956477313</v>
      </c>
      <c r="I183" s="225">
        <f>I172+I173+I182</f>
        <v>130320793.75</v>
      </c>
      <c r="J183" s="225">
        <f>J172+J173+J182</f>
        <v>-29008040.879999999</v>
      </c>
      <c r="K183" s="225">
        <f>J183/I183*100</f>
        <v>-22.258950429389937</v>
      </c>
      <c r="L183" s="225">
        <f>D183+G183+J183</f>
        <v>-25519609.559999999</v>
      </c>
      <c r="M183" s="225">
        <f>M172+M173</f>
        <v>0</v>
      </c>
      <c r="N183" s="225">
        <f>N172+N173</f>
        <v>0</v>
      </c>
      <c r="O183" s="75"/>
      <c r="P183" s="3"/>
      <c r="Q183" s="3"/>
    </row>
    <row r="185" spans="1:17" hidden="1" x14ac:dyDescent="0.25">
      <c r="J185" s="174">
        <f>D183+J183</f>
        <v>-29008040.879999999</v>
      </c>
    </row>
    <row r="186" spans="1:17" hidden="1" x14ac:dyDescent="0.25"/>
    <row r="187" spans="1:17" hidden="1" x14ac:dyDescent="0.25"/>
    <row r="188" spans="1:17" hidden="1" x14ac:dyDescent="0.25"/>
    <row r="189" spans="1:17" hidden="1" x14ac:dyDescent="0.25">
      <c r="D189" s="174">
        <f>Доходы!D25-Расходы!D183-Расходы!J183</f>
        <v>0</v>
      </c>
      <c r="G189" s="174">
        <f>Доходы!D6-Расходы!G183</f>
        <v>-1938431.3200000003</v>
      </c>
      <c r="J189" s="174">
        <f>Доходы!D91-Расходы!J183</f>
        <v>0</v>
      </c>
      <c r="L189" s="174">
        <f>Доходы!E125+M183</f>
        <v>18901514</v>
      </c>
    </row>
    <row r="190" spans="1:17" hidden="1" x14ac:dyDescent="0.25"/>
    <row r="191" spans="1:17" hidden="1" x14ac:dyDescent="0.25"/>
    <row r="192" spans="1:17" hidden="1" x14ac:dyDescent="0.25">
      <c r="E192" s="226">
        <f>F192-Доходы!D6</f>
        <v>-29008040.879999999</v>
      </c>
      <c r="F192" s="227">
        <f>Доходы!D125</f>
        <v>-27458040.879999999</v>
      </c>
      <c r="G192" s="227"/>
      <c r="H192" s="227">
        <f>D183+J183</f>
        <v>-29008040.879999999</v>
      </c>
    </row>
    <row r="193" spans="1:8" hidden="1" x14ac:dyDescent="0.25">
      <c r="E193" s="226">
        <f>Доходы!D6</f>
        <v>1550000</v>
      </c>
      <c r="F193" s="227">
        <f>D183+G183+J183</f>
        <v>-25519609.559999999</v>
      </c>
      <c r="G193" s="227"/>
      <c r="H193" s="228"/>
    </row>
    <row r="194" spans="1:8" hidden="1" x14ac:dyDescent="0.25">
      <c r="F194" s="227">
        <f>F192-F193</f>
        <v>-1938431.3200000003</v>
      </c>
      <c r="G194" s="227"/>
      <c r="H194" s="228"/>
    </row>
    <row r="195" spans="1:8" hidden="1" x14ac:dyDescent="0.25">
      <c r="F195" s="227"/>
      <c r="G195" s="227"/>
      <c r="H195" s="228"/>
    </row>
    <row r="196" spans="1:8" hidden="1" x14ac:dyDescent="0.25">
      <c r="F196" s="227"/>
      <c r="G196" s="227"/>
      <c r="H196" s="228"/>
    </row>
    <row r="197" spans="1:8" hidden="1" x14ac:dyDescent="0.25"/>
    <row r="198" spans="1:8" hidden="1" x14ac:dyDescent="0.25"/>
    <row r="199" spans="1:8" hidden="1" x14ac:dyDescent="0.25"/>
    <row r="200" spans="1:8" hidden="1" x14ac:dyDescent="0.25"/>
    <row r="201" spans="1:8" hidden="1" x14ac:dyDescent="0.25"/>
    <row r="202" spans="1:8" hidden="1" x14ac:dyDescent="0.25"/>
    <row r="203" spans="1:8" hidden="1" x14ac:dyDescent="0.25"/>
    <row r="204" spans="1:8" hidden="1" x14ac:dyDescent="0.25"/>
    <row r="205" spans="1:8" hidden="1" x14ac:dyDescent="0.25"/>
    <row r="206" spans="1:8" hidden="1" x14ac:dyDescent="0.25">
      <c r="A206" s="136" t="s">
        <v>412</v>
      </c>
      <c r="B206" s="137"/>
      <c r="C206" s="229">
        <v>26414750</v>
      </c>
      <c r="D206" s="174">
        <f>D150+D57+D49+D48+D46+D25+D177+D179+D182+D47+D26+D27+D23</f>
        <v>0</v>
      </c>
    </row>
    <row r="207" spans="1:8" hidden="1" x14ac:dyDescent="0.25">
      <c r="A207" s="136" t="s">
        <v>413</v>
      </c>
      <c r="B207" s="137"/>
      <c r="C207" s="229">
        <v>1963829</v>
      </c>
    </row>
    <row r="208" spans="1:8" hidden="1" x14ac:dyDescent="0.25">
      <c r="A208" s="136"/>
      <c r="B208" s="137"/>
      <c r="C208" s="230"/>
    </row>
    <row r="209" spans="4:6" hidden="1" x14ac:dyDescent="0.25">
      <c r="D209" s="231">
        <f>D183+C208+J183</f>
        <v>-29008040.879999999</v>
      </c>
      <c r="F209" s="174">
        <v>432539234</v>
      </c>
    </row>
    <row r="210" spans="4:6" hidden="1" x14ac:dyDescent="0.25">
      <c r="D210" s="227"/>
    </row>
  </sheetData>
  <mergeCells count="8">
    <mergeCell ref="A1:Q1"/>
    <mergeCell ref="C3:E3"/>
    <mergeCell ref="F3:H3"/>
    <mergeCell ref="I3:K3"/>
    <mergeCell ref="O3:O4"/>
    <mergeCell ref="A3:A4"/>
    <mergeCell ref="B3:B4"/>
    <mergeCell ref="L3:L4"/>
  </mergeCells>
  <pageMargins left="0.31496062992125984" right="0.31496062992125984" top="0.35433070866141736" bottom="0.35433070866141736" header="0" footer="0"/>
  <pageSetup paperSize="9" scale="57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K14"/>
  <sheetViews>
    <sheetView workbookViewId="0">
      <selection activeCell="J6" sqref="J6"/>
    </sheetView>
  </sheetViews>
  <sheetFormatPr defaultRowHeight="15.05" x14ac:dyDescent="0.3"/>
  <cols>
    <col min="1" max="1" width="32.44140625" customWidth="1"/>
    <col min="2" max="6" width="0" hidden="1" customWidth="1"/>
    <col min="7" max="7" width="22.33203125" customWidth="1"/>
    <col min="8" max="8" width="21.33203125" customWidth="1"/>
    <col min="9" max="9" width="20.5546875" customWidth="1"/>
    <col min="10" max="10" width="21.33203125" customWidth="1"/>
  </cols>
  <sheetData>
    <row r="2" spans="1:11" hidden="1" x14ac:dyDescent="0.3"/>
    <row r="3" spans="1:11" ht="15.75" x14ac:dyDescent="0.3">
      <c r="A3" s="289" t="s">
        <v>133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</row>
    <row r="4" spans="1:11" ht="15.75" x14ac:dyDescent="0.3">
      <c r="A4" s="98"/>
      <c r="B4" s="99"/>
      <c r="C4" s="100"/>
      <c r="D4" s="290"/>
      <c r="E4" s="290"/>
      <c r="F4" s="290"/>
      <c r="G4" s="290"/>
      <c r="H4" s="100"/>
      <c r="I4" s="100"/>
      <c r="J4" s="100"/>
      <c r="K4" s="100"/>
    </row>
    <row r="5" spans="1:11" ht="31.45" x14ac:dyDescent="0.3">
      <c r="A5" s="101"/>
      <c r="B5" s="101"/>
      <c r="C5" s="101"/>
      <c r="D5" s="101"/>
      <c r="E5" s="101"/>
      <c r="F5" s="101"/>
      <c r="G5" s="102" t="s">
        <v>457</v>
      </c>
      <c r="H5" s="103" t="s">
        <v>126</v>
      </c>
      <c r="I5" s="103" t="s">
        <v>127</v>
      </c>
      <c r="J5" s="102" t="s">
        <v>408</v>
      </c>
      <c r="K5" s="104"/>
    </row>
    <row r="6" spans="1:11" x14ac:dyDescent="0.3">
      <c r="A6" s="105"/>
      <c r="B6" s="291">
        <v>30635275</v>
      </c>
      <c r="C6" s="291"/>
      <c r="D6" s="292"/>
      <c r="E6" s="292"/>
      <c r="F6" s="292"/>
      <c r="G6" s="292"/>
      <c r="H6" s="106">
        <f>H7+H9+H8</f>
        <v>-27458040.879999999</v>
      </c>
      <c r="I6" s="106">
        <f>Расходы!D183+Расходы!G183+Расходы!J183</f>
        <v>-25519609.559999999</v>
      </c>
      <c r="J6" s="106">
        <f>B6-H6+I6</f>
        <v>32573706.319999997</v>
      </c>
      <c r="K6" s="104"/>
    </row>
    <row r="7" spans="1:11" x14ac:dyDescent="0.3">
      <c r="A7" s="107" t="s">
        <v>128</v>
      </c>
      <c r="B7" s="108"/>
      <c r="C7" s="108"/>
      <c r="D7" s="108"/>
      <c r="E7" s="108"/>
      <c r="F7" s="108"/>
      <c r="G7" s="108">
        <v>0</v>
      </c>
      <c r="H7" s="108">
        <v>0</v>
      </c>
      <c r="I7" s="108">
        <v>0</v>
      </c>
      <c r="J7" s="108">
        <v>0</v>
      </c>
      <c r="K7" s="104"/>
    </row>
    <row r="8" spans="1:11" ht="30.15" x14ac:dyDescent="0.3">
      <c r="A8" s="107" t="s">
        <v>129</v>
      </c>
      <c r="B8" s="108"/>
      <c r="C8" s="108"/>
      <c r="D8" s="108"/>
      <c r="E8" s="108"/>
      <c r="F8" s="108"/>
      <c r="G8" s="108"/>
      <c r="H8" s="108">
        <f>Доходы!D6</f>
        <v>1550000</v>
      </c>
      <c r="I8" s="108">
        <v>0</v>
      </c>
      <c r="J8" s="108">
        <v>0</v>
      </c>
      <c r="K8" s="104"/>
    </row>
    <row r="9" spans="1:11" x14ac:dyDescent="0.3">
      <c r="A9" s="107" t="s">
        <v>130</v>
      </c>
      <c r="B9" s="108"/>
      <c r="C9" s="108"/>
      <c r="D9" s="108"/>
      <c r="E9" s="108"/>
      <c r="F9" s="108"/>
      <c r="G9" s="108"/>
      <c r="H9" s="108">
        <f>Доходы!D25</f>
        <v>-29008040.879999999</v>
      </c>
      <c r="I9" s="108">
        <v>0</v>
      </c>
      <c r="J9" s="108">
        <v>0</v>
      </c>
      <c r="K9" s="104"/>
    </row>
    <row r="10" spans="1:11" x14ac:dyDescent="0.3">
      <c r="A10" s="107" t="s">
        <v>131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4"/>
    </row>
    <row r="11" spans="1:11" x14ac:dyDescent="0.3">
      <c r="A11" s="107" t="s">
        <v>132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4"/>
    </row>
    <row r="12" spans="1:11" x14ac:dyDescent="0.3">
      <c r="A12" s="104"/>
      <c r="B12" s="104"/>
      <c r="C12" s="104"/>
      <c r="D12" s="104"/>
      <c r="E12" s="104"/>
      <c r="F12" s="104"/>
      <c r="G12" s="104"/>
      <c r="H12" s="104"/>
      <c r="I12" s="104"/>
      <c r="J12" s="104"/>
      <c r="K12" s="104"/>
    </row>
    <row r="13" spans="1:11" x14ac:dyDescent="0.3">
      <c r="A13" s="104"/>
      <c r="B13" s="104"/>
      <c r="C13" s="104"/>
      <c r="D13" s="104"/>
      <c r="E13" s="104"/>
      <c r="F13" s="104"/>
      <c r="G13" s="104"/>
      <c r="H13" s="104"/>
      <c r="I13" s="104"/>
      <c r="J13" s="104"/>
      <c r="K13" s="104"/>
    </row>
    <row r="14" spans="1:11" x14ac:dyDescent="0.3">
      <c r="A14" s="104"/>
      <c r="B14" s="104"/>
      <c r="C14" s="104"/>
      <c r="D14" s="104"/>
      <c r="E14" s="104"/>
      <c r="F14" s="104"/>
      <c r="G14" s="104"/>
      <c r="H14" s="104"/>
      <c r="I14" s="104"/>
      <c r="J14" s="104"/>
      <c r="K14" s="104"/>
    </row>
  </sheetData>
  <mergeCells count="3">
    <mergeCell ref="A3:K3"/>
    <mergeCell ref="D4:G4"/>
    <mergeCell ref="B6:G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</vt:lpstr>
      <vt:lpstr>Расходы</vt:lpstr>
      <vt:lpstr>Источники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2023-12-18T10:16:12Z</dcterms:modified>
</cp:coreProperties>
</file>